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динамика" sheetId="10" r:id="rId1"/>
    <sheet name="структура" sheetId="9" r:id="rId2"/>
  </sheets>
  <definedNames>
    <definedName name="_xlnm.Print_Titles" localSheetId="0">динамика!$A:$B</definedName>
  </definedNames>
  <calcPr calcId="145621"/>
</workbook>
</file>

<file path=xl/calcChain.xml><?xml version="1.0" encoding="utf-8"?>
<calcChain xmlns="http://schemas.openxmlformats.org/spreadsheetml/2006/main">
  <c r="Q31" i="10" l="1"/>
  <c r="AC31" i="10" s="1"/>
  <c r="M31" i="10"/>
  <c r="Y31" i="10" s="1"/>
  <c r="I31" i="10"/>
  <c r="U31" i="10" s="1"/>
  <c r="E31" i="10"/>
  <c r="AO30" i="10"/>
  <c r="AN30" i="10"/>
  <c r="AM30" i="10"/>
  <c r="AK30" i="10"/>
  <c r="AJ30" i="10"/>
  <c r="AI30" i="10"/>
  <c r="AG30" i="10"/>
  <c r="AF30" i="10"/>
  <c r="AE30" i="10"/>
  <c r="AC30" i="10"/>
  <c r="AB30" i="10"/>
  <c r="AA30" i="10"/>
  <c r="Y30" i="10"/>
  <c r="X30" i="10"/>
  <c r="W30" i="10"/>
  <c r="U30" i="10"/>
  <c r="T30" i="10"/>
  <c r="S30" i="10"/>
  <c r="R30" i="10"/>
  <c r="AP30" i="10" s="1"/>
  <c r="N30" i="10"/>
  <c r="AL30" i="10" s="1"/>
  <c r="J30" i="10"/>
  <c r="AH30" i="10" s="1"/>
  <c r="F30" i="10"/>
  <c r="C30" i="10"/>
  <c r="C31" i="10" s="1"/>
  <c r="C32" i="10" s="1"/>
  <c r="AO29" i="10"/>
  <c r="AN29" i="10"/>
  <c r="AM29" i="10"/>
  <c r="AK29" i="10"/>
  <c r="AJ29" i="10"/>
  <c r="AI29" i="10"/>
  <c r="AG29" i="10"/>
  <c r="AF29" i="10"/>
  <c r="AE29" i="10"/>
  <c r="AC29" i="10"/>
  <c r="AB29" i="10"/>
  <c r="AA29" i="10"/>
  <c r="Y29" i="10"/>
  <c r="X29" i="10"/>
  <c r="W29" i="10"/>
  <c r="U29" i="10"/>
  <c r="T29" i="10"/>
  <c r="S29" i="10"/>
  <c r="R29" i="10"/>
  <c r="AP29" i="10" s="1"/>
  <c r="N29" i="10"/>
  <c r="J29" i="10"/>
  <c r="AL29" i="10" s="1"/>
  <c r="F29" i="10"/>
  <c r="AO28" i="10"/>
  <c r="AN28" i="10"/>
  <c r="AM28" i="10"/>
  <c r="AK28" i="10"/>
  <c r="AJ28" i="10"/>
  <c r="AI28" i="10"/>
  <c r="AG28" i="10"/>
  <c r="AF28" i="10"/>
  <c r="AE28" i="10"/>
  <c r="AC28" i="10"/>
  <c r="AB28" i="10"/>
  <c r="AA28" i="10"/>
  <c r="Y28" i="10"/>
  <c r="X28" i="10"/>
  <c r="W28" i="10"/>
  <c r="U28" i="10"/>
  <c r="T28" i="10"/>
  <c r="S28" i="10"/>
  <c r="R28" i="10"/>
  <c r="AP28" i="10" s="1"/>
  <c r="N28" i="10"/>
  <c r="J28" i="10"/>
  <c r="AL28" i="10" s="1"/>
  <c r="F28" i="10"/>
  <c r="AO27" i="10"/>
  <c r="AN27" i="10"/>
  <c r="AM27" i="10"/>
  <c r="AK27" i="10"/>
  <c r="AJ27" i="10"/>
  <c r="AI27" i="10"/>
  <c r="AG27" i="10"/>
  <c r="AF27" i="10"/>
  <c r="AE27" i="10"/>
  <c r="AC27" i="10"/>
  <c r="AB27" i="10"/>
  <c r="AA27" i="10"/>
  <c r="Y27" i="10"/>
  <c r="X27" i="10"/>
  <c r="W27" i="10"/>
  <c r="U27" i="10"/>
  <c r="T27" i="10"/>
  <c r="S27" i="10"/>
  <c r="R27" i="10"/>
  <c r="AP27" i="10" s="1"/>
  <c r="N27" i="10"/>
  <c r="J27" i="10"/>
  <c r="AL27" i="10" s="1"/>
  <c r="F27" i="10"/>
  <c r="AO26" i="10"/>
  <c r="AN26" i="10"/>
  <c r="AM26" i="10"/>
  <c r="AK26" i="10"/>
  <c r="AJ26" i="10"/>
  <c r="AI26" i="10"/>
  <c r="AG26" i="10"/>
  <c r="AF26" i="10"/>
  <c r="AE26" i="10"/>
  <c r="AC26" i="10"/>
  <c r="AB26" i="10"/>
  <c r="AA26" i="10"/>
  <c r="Y26" i="10"/>
  <c r="X26" i="10"/>
  <c r="W26" i="10"/>
  <c r="U26" i="10"/>
  <c r="T26" i="10"/>
  <c r="S26" i="10"/>
  <c r="R26" i="10"/>
  <c r="AP26" i="10" s="1"/>
  <c r="N26" i="10"/>
  <c r="AL26" i="10" s="1"/>
  <c r="J26" i="10"/>
  <c r="AH26" i="10" s="1"/>
  <c r="F26" i="10"/>
  <c r="AO25" i="10"/>
  <c r="AN25" i="10"/>
  <c r="AM25" i="10"/>
  <c r="AK25" i="10"/>
  <c r="AJ25" i="10"/>
  <c r="AI25" i="10"/>
  <c r="AG25" i="10"/>
  <c r="AF25" i="10"/>
  <c r="AE25" i="10"/>
  <c r="AC25" i="10"/>
  <c r="AB25" i="10"/>
  <c r="AA25" i="10"/>
  <c r="Y25" i="10"/>
  <c r="X25" i="10"/>
  <c r="W25" i="10"/>
  <c r="U25" i="10"/>
  <c r="S25" i="10"/>
  <c r="R25" i="10"/>
  <c r="AP25" i="10" s="1"/>
  <c r="N25" i="10"/>
  <c r="AL25" i="10" s="1"/>
  <c r="J25" i="10"/>
  <c r="AH25" i="10" s="1"/>
  <c r="F25" i="10"/>
  <c r="V25" i="10" s="1"/>
  <c r="AO24" i="10"/>
  <c r="AN24" i="10"/>
  <c r="AK24" i="10"/>
  <c r="AJ24" i="10"/>
  <c r="AG24" i="10"/>
  <c r="AF24" i="10"/>
  <c r="AE24" i="10"/>
  <c r="AC24" i="10"/>
  <c r="AB24" i="10"/>
  <c r="Y24" i="10"/>
  <c r="X24" i="10"/>
  <c r="U24" i="10"/>
  <c r="T24" i="10"/>
  <c r="S24" i="10"/>
  <c r="O24" i="10"/>
  <c r="R24" i="10" s="1"/>
  <c r="K24" i="10"/>
  <c r="N24" i="10" s="1"/>
  <c r="J24" i="10"/>
  <c r="AH24" i="10" s="1"/>
  <c r="F24" i="10"/>
  <c r="AO23" i="10"/>
  <c r="AN23" i="10"/>
  <c r="AM23" i="10"/>
  <c r="AK23" i="10"/>
  <c r="AJ23" i="10"/>
  <c r="AI23" i="10"/>
  <c r="AG23" i="10"/>
  <c r="AF23" i="10"/>
  <c r="AE23" i="10"/>
  <c r="AC23" i="10"/>
  <c r="AB23" i="10"/>
  <c r="AA23" i="10"/>
  <c r="Y23" i="10"/>
  <c r="X23" i="10"/>
  <c r="W23" i="10"/>
  <c r="U23" i="10"/>
  <c r="T23" i="10"/>
  <c r="S23" i="10"/>
  <c r="R23" i="10"/>
  <c r="AP23" i="10" s="1"/>
  <c r="N23" i="10"/>
  <c r="AL23" i="10" s="1"/>
  <c r="J23" i="10"/>
  <c r="AH23" i="10" s="1"/>
  <c r="F23" i="10"/>
  <c r="AO22" i="10"/>
  <c r="AN22" i="10"/>
  <c r="AM22" i="10"/>
  <c r="AK22" i="10"/>
  <c r="AJ22" i="10"/>
  <c r="AI22" i="10"/>
  <c r="AG22" i="10"/>
  <c r="AF22" i="10"/>
  <c r="AE22" i="10"/>
  <c r="AC22" i="10"/>
  <c r="AB22" i="10"/>
  <c r="AA22" i="10"/>
  <c r="Y22" i="10"/>
  <c r="X22" i="10"/>
  <c r="W22" i="10"/>
  <c r="U22" i="10"/>
  <c r="T22" i="10"/>
  <c r="S22" i="10"/>
  <c r="R22" i="10"/>
  <c r="AP22" i="10" s="1"/>
  <c r="N22" i="10"/>
  <c r="AL22" i="10" s="1"/>
  <c r="J22" i="10"/>
  <c r="AH22" i="10" s="1"/>
  <c r="F22" i="10"/>
  <c r="AO21" i="10"/>
  <c r="AN21" i="10"/>
  <c r="AM21" i="10"/>
  <c r="AK21" i="10"/>
  <c r="AJ21" i="10"/>
  <c r="AI21" i="10"/>
  <c r="AG21" i="10"/>
  <c r="AF21" i="10"/>
  <c r="AE21" i="10"/>
  <c r="AC21" i="10"/>
  <c r="AB21" i="10"/>
  <c r="AA21" i="10"/>
  <c r="Y21" i="10"/>
  <c r="X21" i="10"/>
  <c r="W21" i="10"/>
  <c r="U21" i="10"/>
  <c r="T21" i="10"/>
  <c r="S21" i="10"/>
  <c r="R21" i="10"/>
  <c r="AP21" i="10" s="1"/>
  <c r="N21" i="10"/>
  <c r="AL21" i="10" s="1"/>
  <c r="J21" i="10"/>
  <c r="AH21" i="10" s="1"/>
  <c r="F21" i="10"/>
  <c r="AO20" i="10"/>
  <c r="AN20" i="10"/>
  <c r="AM20" i="10"/>
  <c r="AK20" i="10"/>
  <c r="AJ20" i="10"/>
  <c r="AI20" i="10"/>
  <c r="AG20" i="10"/>
  <c r="AF20" i="10"/>
  <c r="AE20" i="10"/>
  <c r="AC20" i="10"/>
  <c r="AB20" i="10"/>
  <c r="AA20" i="10"/>
  <c r="Y20" i="10"/>
  <c r="X20" i="10"/>
  <c r="W20" i="10"/>
  <c r="U20" i="10"/>
  <c r="T20" i="10"/>
  <c r="S20" i="10"/>
  <c r="R20" i="10"/>
  <c r="AP20" i="10" s="1"/>
  <c r="N20" i="10"/>
  <c r="AL20" i="10" s="1"/>
  <c r="J20" i="10"/>
  <c r="AH20" i="10" s="1"/>
  <c r="F20" i="10"/>
  <c r="AO19" i="10"/>
  <c r="AM19" i="10"/>
  <c r="AK19" i="10"/>
  <c r="AI19" i="10"/>
  <c r="AG19" i="10"/>
  <c r="AE19" i="10"/>
  <c r="AC19" i="10"/>
  <c r="AA19" i="10"/>
  <c r="Y19" i="10"/>
  <c r="W19" i="10"/>
  <c r="U19" i="10"/>
  <c r="S19" i="10"/>
  <c r="P19" i="10"/>
  <c r="L19" i="10"/>
  <c r="H19" i="10"/>
  <c r="D19" i="10"/>
  <c r="AO18" i="10"/>
  <c r="AN18" i="10"/>
  <c r="AM18" i="10"/>
  <c r="AK18" i="10"/>
  <c r="AJ18" i="10"/>
  <c r="AI18" i="10"/>
  <c r="AG18" i="10"/>
  <c r="AF18" i="10"/>
  <c r="AE18" i="10"/>
  <c r="AC18" i="10"/>
  <c r="AB18" i="10"/>
  <c r="AA18" i="10"/>
  <c r="Y18" i="10"/>
  <c r="X18" i="10"/>
  <c r="W18" i="10"/>
  <c r="U18" i="10"/>
  <c r="T18" i="10"/>
  <c r="S18" i="10"/>
  <c r="R18" i="10"/>
  <c r="AP18" i="10" s="1"/>
  <c r="N18" i="10"/>
  <c r="J18" i="10"/>
  <c r="AH18" i="10" s="1"/>
  <c r="F18" i="10"/>
  <c r="AO17" i="10"/>
  <c r="AN17" i="10"/>
  <c r="AM17" i="10"/>
  <c r="AK17" i="10"/>
  <c r="AJ17" i="10"/>
  <c r="AI17" i="10"/>
  <c r="AG17" i="10"/>
  <c r="AF17" i="10"/>
  <c r="AE17" i="10"/>
  <c r="AC17" i="10"/>
  <c r="AB17" i="10"/>
  <c r="AA17" i="10"/>
  <c r="Y17" i="10"/>
  <c r="X17" i="10"/>
  <c r="W17" i="10"/>
  <c r="U17" i="10"/>
  <c r="S17" i="10"/>
  <c r="R17" i="10"/>
  <c r="AP17" i="10" s="1"/>
  <c r="N17" i="10"/>
  <c r="J17" i="10"/>
  <c r="AH17" i="10" s="1"/>
  <c r="F17" i="10"/>
  <c r="AO16" i="10"/>
  <c r="AN16" i="10"/>
  <c r="AM16" i="10"/>
  <c r="AK16" i="10"/>
  <c r="AJ16" i="10"/>
  <c r="AI16" i="10"/>
  <c r="AG16" i="10"/>
  <c r="AF16" i="10"/>
  <c r="AE16" i="10"/>
  <c r="AC16" i="10"/>
  <c r="AB16" i="10"/>
  <c r="AA16" i="10"/>
  <c r="Y16" i="10"/>
  <c r="X16" i="10"/>
  <c r="W16" i="10"/>
  <c r="U16" i="10"/>
  <c r="T16" i="10"/>
  <c r="S16" i="10"/>
  <c r="R16" i="10"/>
  <c r="AP16" i="10" s="1"/>
  <c r="N16" i="10"/>
  <c r="J16" i="10"/>
  <c r="AL16" i="10" s="1"/>
  <c r="F16" i="10"/>
  <c r="AO15" i="10"/>
  <c r="AN15" i="10"/>
  <c r="AM15" i="10"/>
  <c r="AK15" i="10"/>
  <c r="AJ15" i="10"/>
  <c r="AI15" i="10"/>
  <c r="AG15" i="10"/>
  <c r="AF15" i="10"/>
  <c r="AE15" i="10"/>
  <c r="AC15" i="10"/>
  <c r="AB15" i="10"/>
  <c r="AA15" i="10"/>
  <c r="Y15" i="10"/>
  <c r="X15" i="10"/>
  <c r="W15" i="10"/>
  <c r="U15" i="10"/>
  <c r="T15" i="10"/>
  <c r="S15" i="10"/>
  <c r="R15" i="10"/>
  <c r="AP15" i="10" s="1"/>
  <c r="N15" i="10"/>
  <c r="J15" i="10"/>
  <c r="AL15" i="10" s="1"/>
  <c r="F15" i="10"/>
  <c r="AO14" i="10"/>
  <c r="AN14" i="10"/>
  <c r="AM14" i="10"/>
  <c r="AK14" i="10"/>
  <c r="AJ14" i="10"/>
  <c r="AI14" i="10"/>
  <c r="AG14" i="10"/>
  <c r="AF14" i="10"/>
  <c r="AE14" i="10"/>
  <c r="AC14" i="10"/>
  <c r="AB14" i="10"/>
  <c r="AA14" i="10"/>
  <c r="Y14" i="10"/>
  <c r="X14" i="10"/>
  <c r="W14" i="10"/>
  <c r="U14" i="10"/>
  <c r="T14" i="10"/>
  <c r="S14" i="10"/>
  <c r="R14" i="10"/>
  <c r="AP14" i="10" s="1"/>
  <c r="N14" i="10"/>
  <c r="AL14" i="10" s="1"/>
  <c r="J14" i="10"/>
  <c r="AH14" i="10" s="1"/>
  <c r="F14" i="10"/>
  <c r="AO13" i="10"/>
  <c r="AN13" i="10"/>
  <c r="AM13" i="10"/>
  <c r="AK13" i="10"/>
  <c r="AJ13" i="10"/>
  <c r="AI13" i="10"/>
  <c r="AG13" i="10"/>
  <c r="AF13" i="10"/>
  <c r="AE13" i="10"/>
  <c r="AC13" i="10"/>
  <c r="AB13" i="10"/>
  <c r="AA13" i="10"/>
  <c r="Y13" i="10"/>
  <c r="X13" i="10"/>
  <c r="W13" i="10"/>
  <c r="U13" i="10"/>
  <c r="T13" i="10"/>
  <c r="S13" i="10"/>
  <c r="R13" i="10"/>
  <c r="AP13" i="10" s="1"/>
  <c r="N13" i="10"/>
  <c r="AL13" i="10" s="1"/>
  <c r="J13" i="10"/>
  <c r="AH13" i="10" s="1"/>
  <c r="F13" i="10"/>
  <c r="AO12" i="10"/>
  <c r="AN12" i="10"/>
  <c r="AM12" i="10"/>
  <c r="AK12" i="10"/>
  <c r="AJ12" i="10"/>
  <c r="AI12" i="10"/>
  <c r="AG12" i="10"/>
  <c r="AF12" i="10"/>
  <c r="AE12" i="10"/>
  <c r="AC12" i="10"/>
  <c r="AB12" i="10"/>
  <c r="AA12" i="10"/>
  <c r="Y12" i="10"/>
  <c r="X12" i="10"/>
  <c r="W12" i="10"/>
  <c r="U12" i="10"/>
  <c r="T12" i="10"/>
  <c r="S12" i="10"/>
  <c r="R12" i="10"/>
  <c r="AP12" i="10" s="1"/>
  <c r="N12" i="10"/>
  <c r="AL12" i="10" s="1"/>
  <c r="J12" i="10"/>
  <c r="AH12" i="10" s="1"/>
  <c r="F12" i="10"/>
  <c r="AO11" i="10"/>
  <c r="AN11" i="10"/>
  <c r="AM11" i="10"/>
  <c r="AK11" i="10"/>
  <c r="AJ11" i="10"/>
  <c r="AI11" i="10"/>
  <c r="AG11" i="10"/>
  <c r="AF11" i="10"/>
  <c r="AE11" i="10"/>
  <c r="AC11" i="10"/>
  <c r="AB11" i="10"/>
  <c r="AA11" i="10"/>
  <c r="Y11" i="10"/>
  <c r="X11" i="10"/>
  <c r="W11" i="10"/>
  <c r="U11" i="10"/>
  <c r="T11" i="10"/>
  <c r="S11" i="10"/>
  <c r="R11" i="10"/>
  <c r="AP11" i="10" s="1"/>
  <c r="N11" i="10"/>
  <c r="AL11" i="10" s="1"/>
  <c r="J11" i="10"/>
  <c r="AH11" i="10" s="1"/>
  <c r="F11" i="10"/>
  <c r="AO10" i="10"/>
  <c r="AN10" i="10"/>
  <c r="AM10" i="10"/>
  <c r="AK10" i="10"/>
  <c r="AJ10" i="10"/>
  <c r="AG10" i="10"/>
  <c r="AF10" i="10"/>
  <c r="AC10" i="10"/>
  <c r="AB10" i="10"/>
  <c r="AA10" i="10"/>
  <c r="Y10" i="10"/>
  <c r="X10" i="10"/>
  <c r="U10" i="10"/>
  <c r="T10" i="10"/>
  <c r="R10" i="10"/>
  <c r="AP10" i="10" s="1"/>
  <c r="N10" i="10"/>
  <c r="G10" i="10"/>
  <c r="G31" i="10" s="1"/>
  <c r="F10" i="10"/>
  <c r="AO9" i="10"/>
  <c r="AN9" i="10"/>
  <c r="AM9" i="10"/>
  <c r="AK9" i="10"/>
  <c r="AJ9" i="10"/>
  <c r="AI9" i="10"/>
  <c r="AG9" i="10"/>
  <c r="AF9" i="10"/>
  <c r="AE9" i="10"/>
  <c r="AC9" i="10"/>
  <c r="AB9" i="10"/>
  <c r="AA9" i="10"/>
  <c r="Y9" i="10"/>
  <c r="X9" i="10"/>
  <c r="W9" i="10"/>
  <c r="U9" i="10"/>
  <c r="T9" i="10"/>
  <c r="S9" i="10"/>
  <c r="R9" i="10"/>
  <c r="AP9" i="10" s="1"/>
  <c r="N9" i="10"/>
  <c r="J9" i="10"/>
  <c r="AL9" i="10" s="1"/>
  <c r="F9" i="10"/>
  <c r="AO8" i="10"/>
  <c r="AO31" i="10" s="1"/>
  <c r="AN8" i="10"/>
  <c r="AM8" i="10"/>
  <c r="AK8" i="10"/>
  <c r="AK31" i="10" s="1"/>
  <c r="AJ8" i="10"/>
  <c r="AI8" i="10"/>
  <c r="AG8" i="10"/>
  <c r="AG31" i="10" s="1"/>
  <c r="AF8" i="10"/>
  <c r="AE8" i="10"/>
  <c r="AC8" i="10"/>
  <c r="AB8" i="10"/>
  <c r="AA8" i="10"/>
  <c r="Y8" i="10"/>
  <c r="X8" i="10"/>
  <c r="W8" i="10"/>
  <c r="U8" i="10"/>
  <c r="T8" i="10"/>
  <c r="S8" i="10"/>
  <c r="R8" i="10"/>
  <c r="N8" i="10"/>
  <c r="J8" i="10"/>
  <c r="V8" i="10" s="1"/>
  <c r="F8" i="10"/>
  <c r="AD8" i="10" l="1"/>
  <c r="AP8" i="10"/>
  <c r="V9" i="10"/>
  <c r="Z9" i="10"/>
  <c r="AD9" i="10"/>
  <c r="AH9" i="10"/>
  <c r="G32" i="10"/>
  <c r="S31" i="10"/>
  <c r="S10" i="10"/>
  <c r="W10" i="10"/>
  <c r="AE10" i="10"/>
  <c r="AE31" i="10" s="1"/>
  <c r="AI10" i="10"/>
  <c r="AL17" i="10"/>
  <c r="V17" i="10"/>
  <c r="Z17" i="10"/>
  <c r="AD17" i="10"/>
  <c r="AL18" i="10"/>
  <c r="Z18" i="10"/>
  <c r="D31" i="10"/>
  <c r="F19" i="10"/>
  <c r="L31" i="10"/>
  <c r="X31" i="10" s="1"/>
  <c r="AJ19" i="10"/>
  <c r="AJ31" i="10" s="1"/>
  <c r="X19" i="10"/>
  <c r="N19" i="10"/>
  <c r="AL24" i="10"/>
  <c r="Z24" i="10"/>
  <c r="Z8" i="10"/>
  <c r="AH8" i="10"/>
  <c r="AL8" i="10"/>
  <c r="F31" i="10"/>
  <c r="N31" i="10"/>
  <c r="AI31" i="10"/>
  <c r="J10" i="10"/>
  <c r="Z10" i="10" s="1"/>
  <c r="AD10" i="10"/>
  <c r="V11" i="10"/>
  <c r="Z11" i="10"/>
  <c r="AD11" i="10"/>
  <c r="V12" i="10"/>
  <c r="Z12" i="10"/>
  <c r="AD12" i="10"/>
  <c r="V13" i="10"/>
  <c r="Z13" i="10"/>
  <c r="AD13" i="10"/>
  <c r="V14" i="10"/>
  <c r="Z14" i="10"/>
  <c r="AD14" i="10"/>
  <c r="V15" i="10"/>
  <c r="Z15" i="10"/>
  <c r="AD15" i="10"/>
  <c r="AH15" i="10"/>
  <c r="V16" i="10"/>
  <c r="Z16" i="10"/>
  <c r="AD16" i="10"/>
  <c r="AH16" i="10"/>
  <c r="H31" i="10"/>
  <c r="AF19" i="10"/>
  <c r="AF31" i="10" s="1"/>
  <c r="T19" i="10"/>
  <c r="J19" i="10"/>
  <c r="P31" i="10"/>
  <c r="AN19" i="10"/>
  <c r="AN31" i="10" s="1"/>
  <c r="AB19" i="10"/>
  <c r="R19" i="10"/>
  <c r="AP24" i="10"/>
  <c r="AD24" i="10"/>
  <c r="W24" i="10"/>
  <c r="AA24" i="10"/>
  <c r="AI24" i="10"/>
  <c r="AM24" i="10"/>
  <c r="AM31" i="10" s="1"/>
  <c r="Z25" i="10"/>
  <c r="AD25" i="10"/>
  <c r="V26" i="10"/>
  <c r="Z26" i="10"/>
  <c r="AD26" i="10"/>
  <c r="V27" i="10"/>
  <c r="Z27" i="10"/>
  <c r="AD27" i="10"/>
  <c r="AH27" i="10"/>
  <c r="V28" i="10"/>
  <c r="Z28" i="10"/>
  <c r="AD28" i="10"/>
  <c r="AH28" i="10"/>
  <c r="V29" i="10"/>
  <c r="Z29" i="10"/>
  <c r="AD29" i="10"/>
  <c r="AH29" i="10"/>
  <c r="K31" i="10"/>
  <c r="O31" i="10"/>
  <c r="V18" i="10"/>
  <c r="AD18" i="10"/>
  <c r="V20" i="10"/>
  <c r="Z20" i="10"/>
  <c r="AD20" i="10"/>
  <c r="V21" i="10"/>
  <c r="Z21" i="10"/>
  <c r="AD21" i="10"/>
  <c r="V22" i="10"/>
  <c r="Z22" i="10"/>
  <c r="AD22" i="10"/>
  <c r="V23" i="10"/>
  <c r="Z23" i="10"/>
  <c r="AD23" i="10"/>
  <c r="V24" i="10"/>
  <c r="V30" i="10"/>
  <c r="Z30" i="10"/>
  <c r="AD30" i="10"/>
  <c r="H8" i="9"/>
  <c r="I8" i="9"/>
  <c r="J8" i="9"/>
  <c r="H9" i="9"/>
  <c r="I9" i="9"/>
  <c r="J9" i="9"/>
  <c r="H10" i="9"/>
  <c r="I10" i="9"/>
  <c r="J10" i="9"/>
  <c r="H11" i="9"/>
  <c r="I11" i="9"/>
  <c r="J11" i="9"/>
  <c r="H12" i="9"/>
  <c r="I12" i="9"/>
  <c r="J12" i="9"/>
  <c r="H13" i="9"/>
  <c r="I13" i="9"/>
  <c r="J13" i="9"/>
  <c r="H14" i="9"/>
  <c r="I14" i="9"/>
  <c r="J14" i="9"/>
  <c r="H15" i="9"/>
  <c r="I15" i="9"/>
  <c r="J15" i="9"/>
  <c r="H16" i="9"/>
  <c r="I16" i="9"/>
  <c r="J16" i="9"/>
  <c r="H17" i="9"/>
  <c r="I17" i="9"/>
  <c r="J17" i="9"/>
  <c r="H18" i="9"/>
  <c r="I18" i="9"/>
  <c r="J18" i="9"/>
  <c r="H19" i="9"/>
  <c r="I19" i="9"/>
  <c r="J19" i="9"/>
  <c r="H20" i="9"/>
  <c r="I20" i="9"/>
  <c r="J20" i="9"/>
  <c r="H21" i="9"/>
  <c r="I21" i="9"/>
  <c r="J21" i="9"/>
  <c r="H22" i="9"/>
  <c r="I22" i="9"/>
  <c r="J22" i="9"/>
  <c r="H23" i="9"/>
  <c r="I23" i="9"/>
  <c r="J23" i="9"/>
  <c r="H24" i="9"/>
  <c r="I24" i="9"/>
  <c r="J24" i="9"/>
  <c r="H25" i="9"/>
  <c r="I25" i="9"/>
  <c r="J25" i="9"/>
  <c r="H26" i="9"/>
  <c r="I26" i="9"/>
  <c r="J26" i="9"/>
  <c r="H27" i="9"/>
  <c r="I27" i="9"/>
  <c r="J27" i="9"/>
  <c r="H28" i="9"/>
  <c r="I28" i="9"/>
  <c r="J28" i="9"/>
  <c r="H29" i="9"/>
  <c r="I29" i="9"/>
  <c r="J29" i="9"/>
  <c r="H30" i="9"/>
  <c r="I30" i="9"/>
  <c r="J30" i="9"/>
  <c r="J7" i="9"/>
  <c r="I7" i="9"/>
  <c r="H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7" i="9"/>
  <c r="C29" i="9"/>
  <c r="C30" i="9" s="1"/>
  <c r="C31" i="9" s="1"/>
  <c r="F23" i="9"/>
  <c r="F30" i="9" s="1"/>
  <c r="E23" i="9"/>
  <c r="E30" i="9" s="1"/>
  <c r="D9" i="9"/>
  <c r="D30" i="9" s="1"/>
  <c r="K32" i="10" l="1"/>
  <c r="W31" i="10"/>
  <c r="AP19" i="10"/>
  <c r="AP31" i="10" s="1"/>
  <c r="AD19" i="10"/>
  <c r="AH19" i="10"/>
  <c r="V19" i="10"/>
  <c r="O32" i="10"/>
  <c r="AA31" i="10"/>
  <c r="AB31" i="10"/>
  <c r="T31" i="10"/>
  <c r="AH31" i="10"/>
  <c r="AL19" i="10"/>
  <c r="Z19" i="10"/>
  <c r="R31" i="10"/>
  <c r="AD31" i="10" s="1"/>
  <c r="AH10" i="10"/>
  <c r="V10" i="10"/>
  <c r="J31" i="10"/>
  <c r="V31" i="10" s="1"/>
  <c r="AL10" i="10"/>
  <c r="AL31" i="10" s="1"/>
  <c r="D31" i="9"/>
  <c r="E31" i="9"/>
  <c r="F31" i="9"/>
  <c r="Z31" i="10" l="1"/>
</calcChain>
</file>

<file path=xl/sharedStrings.xml><?xml version="1.0" encoding="utf-8"?>
<sst xmlns="http://schemas.openxmlformats.org/spreadsheetml/2006/main" count="173" uniqueCount="68">
  <si>
    <t>2015 год</t>
  </si>
  <si>
    <t>2016 год</t>
  </si>
  <si>
    <t>ЦСР</t>
  </si>
  <si>
    <t>Наименование расходов</t>
  </si>
  <si>
    <t>2017 год</t>
  </si>
  <si>
    <t>0100000</t>
  </si>
  <si>
    <t>Государственная программа Пермского края «Развитие здравоохранения»</t>
  </si>
  <si>
    <t>0200000</t>
  </si>
  <si>
    <t>Государственная программа Пермского края «Развитие образования и науки»</t>
  </si>
  <si>
    <t>0300000</t>
  </si>
  <si>
    <t>Государственная программа Пермского края «Социальная поддержка граждан Пермского края»</t>
  </si>
  <si>
    <t>0400000</t>
  </si>
  <si>
    <t>Государственная программа Пермского края «Доступная среда. Реабилитация и создание условий для социальной интеграции инвалидов Пермского края»</t>
  </si>
  <si>
    <t>0500000</t>
  </si>
  <si>
    <t>Государственная программа Пермского края «Семья и дети Пермского края»</t>
  </si>
  <si>
    <t>0600000</t>
  </si>
  <si>
    <t>Государственная программа Пермского края  «Культура Пермского края»</t>
  </si>
  <si>
    <t>0700000</t>
  </si>
  <si>
    <t>Государственная программа Пермского края «Развитие физической культуры и спорта»</t>
  </si>
  <si>
    <t>0800000</t>
  </si>
  <si>
    <t>Государственная программа Пермского края «Обеспечение общественной безопасности Пермского края»</t>
  </si>
  <si>
    <t>0900000</t>
  </si>
  <si>
    <t>Государственная программа Пермского края «Экономическое развитие и инновационная экономика»</t>
  </si>
  <si>
    <t>1000000</t>
  </si>
  <si>
    <t>Государственная программа Пермского края  «Развитие сельского хозяйства и устойчивое развитие сельских территорий в Пермском крае»</t>
  </si>
  <si>
    <t>1100000</t>
  </si>
  <si>
    <t>Государственная программа Пермского края «Содействие занятости населения»</t>
  </si>
  <si>
    <t>1200000</t>
  </si>
  <si>
    <t>Государственная программа Пермского края «Обеспечение качественным жильем и услугами ЖКХ населения Пермского края»</t>
  </si>
  <si>
    <t>Государственная программа Пермского края «Развитие транспортной системы»</t>
  </si>
  <si>
    <t>1400000</t>
  </si>
  <si>
    <t>Государственная  программа  Пермского  края «Энергосбережение и повышение энергетической эффективности Пермского края»</t>
  </si>
  <si>
    <t>1500000</t>
  </si>
  <si>
    <t>Государственная  программа  Пермского  края  «Воспроизводство и использование природных ресурсов»</t>
  </si>
  <si>
    <t>1600000</t>
  </si>
  <si>
    <t>Государственная программа Пермского края «Управление земельными ресурсами и имуществом Пермского края»</t>
  </si>
  <si>
    <t>1700000</t>
  </si>
  <si>
    <t>Государственная программа Пермского края «Региональная политика и развитие территорий»</t>
  </si>
  <si>
    <t>1800000</t>
  </si>
  <si>
    <t>Государственная программа Пермского края «Развитие информационного общества»</t>
  </si>
  <si>
    <t>1900000</t>
  </si>
  <si>
    <t>Государственная программа  Пермского  края «Совершенствование государственного управления»</t>
  </si>
  <si>
    <t>2000000</t>
  </si>
  <si>
    <t>Государственная программа Пермского края «Управление государственными финансами и государственным долгом Пермского края»</t>
  </si>
  <si>
    <t>2100000</t>
  </si>
  <si>
    <t>Государственная программа Пермского края «Обеспечение взаимодействия общества и власти»</t>
  </si>
  <si>
    <t>2200000</t>
  </si>
  <si>
    <t>Государственная программа Пермского края «Развитие туризма»</t>
  </si>
  <si>
    <t>9000000</t>
  </si>
  <si>
    <t>Непрограммные мероприятия</t>
  </si>
  <si>
    <t>ИТОГО</t>
  </si>
  <si>
    <t>в проекте</t>
  </si>
  <si>
    <t>Рост (снижение) год к году, %</t>
  </si>
  <si>
    <t xml:space="preserve">2015/2014 </t>
  </si>
  <si>
    <t>2016/2015</t>
  </si>
  <si>
    <t>2017/2016</t>
  </si>
  <si>
    <t>2014 год (первоначальный бюджет - 277-ПК)</t>
  </si>
  <si>
    <t>Всего</t>
  </si>
  <si>
    <t>в том числе:</t>
  </si>
  <si>
    <t>Рост (снижение) год к году, тыс. рублей</t>
  </si>
  <si>
    <t>инвест. расходы</t>
  </si>
  <si>
    <t>прочие текущие</t>
  </si>
  <si>
    <t xml:space="preserve">целевые
ср-ва </t>
  </si>
  <si>
    <t>Уд. вес Государственных программ</t>
  </si>
  <si>
    <t>Динамика расходов краевого бюджета за 2014-2017 годы, тыс. рублей</t>
  </si>
  <si>
    <t>Удельный вес в общем объеме расходов, %</t>
  </si>
  <si>
    <t>2014 год</t>
  </si>
  <si>
    <t>Структура расходов краевого бюджета за 2014-2017 годы, 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</si>
</sst>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4" fillId="0" borderId="0" xfId="0" applyFont="1"/>
    <xf numFmtId="49" fontId="2" fillId="2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left" vertical="center" wrapText="1"/>
    </xf>
    <xf numFmtId="164" fontId="2" fillId="2" borderId="2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right" vertical="center"/>
    </xf>
    <xf numFmtId="165" fontId="2" fillId="2" borderId="2" xfId="1" applyNumberFormat="1" applyFont="1" applyFill="1" applyBorder="1" applyAlignment="1">
      <alignment horizontal="right" vertical="center"/>
    </xf>
    <xf numFmtId="165" fontId="3" fillId="2" borderId="2" xfId="1" applyNumberFormat="1" applyFont="1" applyFill="1" applyBorder="1" applyAlignment="1">
      <alignment horizontal="right" vertical="center"/>
    </xf>
    <xf numFmtId="0" fontId="5" fillId="0" borderId="0" xfId="0" applyFont="1" applyAlignment="1"/>
    <xf numFmtId="49" fontId="2" fillId="0" borderId="2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left" vertical="center"/>
    </xf>
    <xf numFmtId="49" fontId="3" fillId="2" borderId="7" xfId="0" applyNumberFormat="1" applyFont="1" applyFill="1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32"/>
  <sheetViews>
    <sheetView tabSelected="1" zoomScaleNormal="100" workbookViewId="0">
      <selection activeCell="B4" sqref="B4:B7"/>
    </sheetView>
  </sheetViews>
  <sheetFormatPr defaultRowHeight="15" x14ac:dyDescent="0.25"/>
  <cols>
    <col min="2" max="2" width="46.5703125" customWidth="1"/>
    <col min="3" max="3" width="13.140625" customWidth="1"/>
    <col min="4" max="4" width="12.42578125" customWidth="1"/>
    <col min="5" max="5" width="12.85546875" customWidth="1"/>
    <col min="6" max="6" width="13" customWidth="1"/>
    <col min="7" max="7" width="13.5703125" customWidth="1"/>
    <col min="8" max="9" width="11.7109375" customWidth="1"/>
    <col min="10" max="10" width="11.85546875" customWidth="1"/>
    <col min="11" max="11" width="14" customWidth="1"/>
    <col min="12" max="14" width="12.140625" customWidth="1"/>
    <col min="15" max="17" width="13" customWidth="1"/>
    <col min="18" max="18" width="12.5703125" customWidth="1"/>
    <col min="19" max="22" width="12.28515625" customWidth="1"/>
    <col min="23" max="26" width="12.42578125" customWidth="1"/>
    <col min="27" max="27" width="13.7109375" customWidth="1"/>
    <col min="28" max="29" width="12.5703125" customWidth="1"/>
    <col min="30" max="30" width="11.85546875" customWidth="1"/>
    <col min="31" max="31" width="13.28515625" customWidth="1"/>
    <col min="32" max="33" width="11.5703125" customWidth="1"/>
    <col min="34" max="34" width="13" customWidth="1"/>
    <col min="35" max="35" width="11.7109375" customWidth="1"/>
    <col min="36" max="37" width="11.85546875" customWidth="1"/>
    <col min="38" max="38" width="11.7109375" customWidth="1"/>
    <col min="39" max="39" width="12.5703125" customWidth="1"/>
    <col min="40" max="42" width="11.7109375" customWidth="1"/>
  </cols>
  <sheetData>
    <row r="1" spans="1:42" x14ac:dyDescent="0.25">
      <c r="L1" s="1"/>
      <c r="M1" s="1"/>
      <c r="N1" s="1"/>
    </row>
    <row r="2" spans="1:42" x14ac:dyDescent="0.25">
      <c r="B2" s="8"/>
      <c r="C2" s="25" t="s">
        <v>64</v>
      </c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</row>
    <row r="4" spans="1:42" ht="15" customHeight="1" x14ac:dyDescent="0.25">
      <c r="A4" s="15" t="s">
        <v>2</v>
      </c>
      <c r="B4" s="15" t="s">
        <v>3</v>
      </c>
      <c r="C4" s="16" t="s">
        <v>56</v>
      </c>
      <c r="D4" s="17"/>
      <c r="E4" s="17"/>
      <c r="F4" s="18"/>
      <c r="G4" s="12" t="s">
        <v>51</v>
      </c>
      <c r="H4" s="13"/>
      <c r="I4" s="13"/>
      <c r="J4" s="13"/>
      <c r="K4" s="13"/>
      <c r="L4" s="13"/>
      <c r="M4" s="13"/>
      <c r="N4" s="13"/>
      <c r="O4" s="13"/>
      <c r="P4" s="13"/>
      <c r="Q4" s="13"/>
      <c r="R4" s="14"/>
      <c r="S4" s="15" t="s">
        <v>52</v>
      </c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 t="s">
        <v>59</v>
      </c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</row>
    <row r="5" spans="1:42" ht="28.5" customHeight="1" x14ac:dyDescent="0.25">
      <c r="A5" s="15"/>
      <c r="B5" s="15"/>
      <c r="C5" s="19"/>
      <c r="D5" s="20"/>
      <c r="E5" s="20"/>
      <c r="F5" s="21"/>
      <c r="G5" s="12" t="s">
        <v>0</v>
      </c>
      <c r="H5" s="13"/>
      <c r="I5" s="13"/>
      <c r="J5" s="14"/>
      <c r="K5" s="12" t="s">
        <v>1</v>
      </c>
      <c r="L5" s="13"/>
      <c r="M5" s="13"/>
      <c r="N5" s="14"/>
      <c r="O5" s="12" t="s">
        <v>4</v>
      </c>
      <c r="P5" s="13"/>
      <c r="Q5" s="13"/>
      <c r="R5" s="14"/>
      <c r="S5" s="22" t="s">
        <v>53</v>
      </c>
      <c r="T5" s="23"/>
      <c r="U5" s="23"/>
      <c r="V5" s="24"/>
      <c r="W5" s="22" t="s">
        <v>54</v>
      </c>
      <c r="X5" s="23"/>
      <c r="Y5" s="23"/>
      <c r="Z5" s="24"/>
      <c r="AA5" s="15" t="s">
        <v>55</v>
      </c>
      <c r="AB5" s="15"/>
      <c r="AC5" s="15"/>
      <c r="AD5" s="15"/>
      <c r="AE5" s="22" t="s">
        <v>53</v>
      </c>
      <c r="AF5" s="23"/>
      <c r="AG5" s="23"/>
      <c r="AH5" s="24"/>
      <c r="AI5" s="22" t="s">
        <v>54</v>
      </c>
      <c r="AJ5" s="23"/>
      <c r="AK5" s="23"/>
      <c r="AL5" s="24"/>
      <c r="AM5" s="15" t="s">
        <v>55</v>
      </c>
      <c r="AN5" s="15"/>
      <c r="AO5" s="15"/>
      <c r="AP5" s="15"/>
    </row>
    <row r="6" spans="1:42" ht="28.5" customHeight="1" x14ac:dyDescent="0.25">
      <c r="A6" s="15"/>
      <c r="B6" s="15"/>
      <c r="C6" s="15" t="s">
        <v>57</v>
      </c>
      <c r="D6" s="15" t="s">
        <v>58</v>
      </c>
      <c r="E6" s="15"/>
      <c r="F6" s="15"/>
      <c r="G6" s="15" t="s">
        <v>57</v>
      </c>
      <c r="H6" s="15" t="s">
        <v>58</v>
      </c>
      <c r="I6" s="15"/>
      <c r="J6" s="15"/>
      <c r="K6" s="15" t="s">
        <v>57</v>
      </c>
      <c r="L6" s="15" t="s">
        <v>58</v>
      </c>
      <c r="M6" s="15"/>
      <c r="N6" s="15"/>
      <c r="O6" s="15" t="s">
        <v>57</v>
      </c>
      <c r="P6" s="15" t="s">
        <v>58</v>
      </c>
      <c r="Q6" s="15"/>
      <c r="R6" s="15"/>
      <c r="S6" s="15" t="s">
        <v>57</v>
      </c>
      <c r="T6" s="15" t="s">
        <v>58</v>
      </c>
      <c r="U6" s="15"/>
      <c r="V6" s="15"/>
      <c r="W6" s="15" t="s">
        <v>57</v>
      </c>
      <c r="X6" s="15" t="s">
        <v>58</v>
      </c>
      <c r="Y6" s="15"/>
      <c r="Z6" s="15"/>
      <c r="AA6" s="15" t="s">
        <v>57</v>
      </c>
      <c r="AB6" s="15" t="s">
        <v>58</v>
      </c>
      <c r="AC6" s="15"/>
      <c r="AD6" s="15"/>
      <c r="AE6" s="15" t="s">
        <v>57</v>
      </c>
      <c r="AF6" s="15" t="s">
        <v>58</v>
      </c>
      <c r="AG6" s="15"/>
      <c r="AH6" s="15"/>
      <c r="AI6" s="15" t="s">
        <v>57</v>
      </c>
      <c r="AJ6" s="15" t="s">
        <v>58</v>
      </c>
      <c r="AK6" s="15"/>
      <c r="AL6" s="15"/>
      <c r="AM6" s="15" t="s">
        <v>57</v>
      </c>
      <c r="AN6" s="15" t="s">
        <v>58</v>
      </c>
      <c r="AO6" s="15"/>
      <c r="AP6" s="15"/>
    </row>
    <row r="7" spans="1:42" ht="25.5" x14ac:dyDescent="0.25">
      <c r="A7" s="15"/>
      <c r="B7" s="15"/>
      <c r="C7" s="15"/>
      <c r="D7" s="9" t="s">
        <v>62</v>
      </c>
      <c r="E7" s="9" t="s">
        <v>60</v>
      </c>
      <c r="F7" s="9" t="s">
        <v>61</v>
      </c>
      <c r="G7" s="15"/>
      <c r="H7" s="9" t="s">
        <v>62</v>
      </c>
      <c r="I7" s="9" t="s">
        <v>60</v>
      </c>
      <c r="J7" s="9" t="s">
        <v>61</v>
      </c>
      <c r="K7" s="15"/>
      <c r="L7" s="9" t="s">
        <v>62</v>
      </c>
      <c r="M7" s="9" t="s">
        <v>60</v>
      </c>
      <c r="N7" s="9" t="s">
        <v>61</v>
      </c>
      <c r="O7" s="15"/>
      <c r="P7" s="9" t="s">
        <v>62</v>
      </c>
      <c r="Q7" s="9" t="s">
        <v>60</v>
      </c>
      <c r="R7" s="9" t="s">
        <v>61</v>
      </c>
      <c r="S7" s="15"/>
      <c r="T7" s="9" t="s">
        <v>62</v>
      </c>
      <c r="U7" s="9" t="s">
        <v>60</v>
      </c>
      <c r="V7" s="9" t="s">
        <v>61</v>
      </c>
      <c r="W7" s="15"/>
      <c r="X7" s="9" t="s">
        <v>62</v>
      </c>
      <c r="Y7" s="9" t="s">
        <v>60</v>
      </c>
      <c r="Z7" s="9" t="s">
        <v>61</v>
      </c>
      <c r="AA7" s="15"/>
      <c r="AB7" s="9" t="s">
        <v>62</v>
      </c>
      <c r="AC7" s="9" t="s">
        <v>60</v>
      </c>
      <c r="AD7" s="9" t="s">
        <v>61</v>
      </c>
      <c r="AE7" s="15"/>
      <c r="AF7" s="9" t="s">
        <v>62</v>
      </c>
      <c r="AG7" s="9" t="s">
        <v>60</v>
      </c>
      <c r="AH7" s="9" t="s">
        <v>61</v>
      </c>
      <c r="AI7" s="15"/>
      <c r="AJ7" s="9" t="s">
        <v>62</v>
      </c>
      <c r="AK7" s="9" t="s">
        <v>60</v>
      </c>
      <c r="AL7" s="9" t="s">
        <v>61</v>
      </c>
      <c r="AM7" s="15"/>
      <c r="AN7" s="9" t="s">
        <v>62</v>
      </c>
      <c r="AO7" s="9" t="s">
        <v>60</v>
      </c>
      <c r="AP7" s="9" t="s">
        <v>61</v>
      </c>
    </row>
    <row r="8" spans="1:42" ht="25.5" x14ac:dyDescent="0.25">
      <c r="A8" s="2" t="s">
        <v>5</v>
      </c>
      <c r="B8" s="3" t="s">
        <v>6</v>
      </c>
      <c r="C8" s="4">
        <v>23432636.100000001</v>
      </c>
      <c r="D8" s="4">
        <v>2282122</v>
      </c>
      <c r="E8" s="4">
        <v>591995.1</v>
      </c>
      <c r="F8" s="4">
        <f>C8-D8-E8</f>
        <v>20558519</v>
      </c>
      <c r="G8" s="4">
        <v>21761111.300000001</v>
      </c>
      <c r="H8" s="4">
        <v>724736.4</v>
      </c>
      <c r="I8" s="4">
        <v>520078.9</v>
      </c>
      <c r="J8" s="4">
        <f>G8-H8-I8</f>
        <v>20516296.000000004</v>
      </c>
      <c r="K8" s="4">
        <v>22005066.600000001</v>
      </c>
      <c r="L8" s="4">
        <v>666747.5</v>
      </c>
      <c r="M8" s="4">
        <v>867829.9</v>
      </c>
      <c r="N8" s="4">
        <f>K8-L8-M8</f>
        <v>20470489.200000003</v>
      </c>
      <c r="O8" s="4">
        <v>21143113.199999999</v>
      </c>
      <c r="P8" s="4">
        <v>666747.5</v>
      </c>
      <c r="Q8" s="4">
        <v>6000</v>
      </c>
      <c r="R8" s="4">
        <f>O8-P8-Q8</f>
        <v>20470365.699999999</v>
      </c>
      <c r="S8" s="6">
        <f>IF((G8+C8)&gt;0,G8/C8,0)</f>
        <v>0.92866680501217702</v>
      </c>
      <c r="T8" s="6">
        <f t="shared" ref="T8:W23" si="0">IF((H8+D8)&gt;0,H8/D8,0)</f>
        <v>0.31757127795972345</v>
      </c>
      <c r="U8" s="6">
        <f t="shared" si="0"/>
        <v>0.87851892693030742</v>
      </c>
      <c r="V8" s="6">
        <f t="shared" si="0"/>
        <v>0.99794620419885327</v>
      </c>
      <c r="W8" s="6">
        <f>IF((K8+G8)&gt;0,K8/G8,0)</f>
        <v>1.0112106085317436</v>
      </c>
      <c r="X8" s="6">
        <f t="shared" ref="X8:AD23" si="1">IF((L8+H8)&gt;0,L8/H8,0)</f>
        <v>0.91998621843748984</v>
      </c>
      <c r="Y8" s="6">
        <f t="shared" si="1"/>
        <v>1.6686504682270324</v>
      </c>
      <c r="Z8" s="6">
        <f t="shared" si="1"/>
        <v>0.99776729678690534</v>
      </c>
      <c r="AA8" s="6">
        <f t="shared" si="1"/>
        <v>0.96082932100737195</v>
      </c>
      <c r="AB8" s="6">
        <f t="shared" si="1"/>
        <v>1</v>
      </c>
      <c r="AC8" s="6">
        <f t="shared" si="1"/>
        <v>6.9137972775540459E-3</v>
      </c>
      <c r="AD8" s="6">
        <f t="shared" si="1"/>
        <v>0.99999396692483522</v>
      </c>
      <c r="AE8" s="4">
        <f>G8-C8</f>
        <v>-1671524.8000000007</v>
      </c>
      <c r="AF8" s="4">
        <f>H8-D8</f>
        <v>-1557385.6</v>
      </c>
      <c r="AG8" s="4">
        <f t="shared" ref="AG8:AK23" si="2">I8-E8</f>
        <v>-71916.199999999953</v>
      </c>
      <c r="AH8" s="4">
        <f t="shared" si="2"/>
        <v>-42222.999999996275</v>
      </c>
      <c r="AI8" s="4">
        <f>K8-G8</f>
        <v>243955.30000000075</v>
      </c>
      <c r="AJ8" s="4">
        <f>L8-H8</f>
        <v>-57988.900000000023</v>
      </c>
      <c r="AK8" s="4">
        <f>M8-I8</f>
        <v>347751</v>
      </c>
      <c r="AL8" s="4">
        <f t="shared" ref="AL8:AO23" si="3">N8-J8</f>
        <v>-45806.800000000745</v>
      </c>
      <c r="AM8" s="4">
        <f>O8-K8</f>
        <v>-861953.40000000224</v>
      </c>
      <c r="AN8" s="4">
        <f>P8-L8</f>
        <v>0</v>
      </c>
      <c r="AO8" s="4">
        <f>Q8-M8</f>
        <v>-861829.9</v>
      </c>
      <c r="AP8" s="4">
        <f t="shared" ref="AP8:AP30" si="4">R8-N8</f>
        <v>-123.50000000372529</v>
      </c>
    </row>
    <row r="9" spans="1:42" ht="25.5" x14ac:dyDescent="0.25">
      <c r="A9" s="2" t="s">
        <v>7</v>
      </c>
      <c r="B9" s="3" t="s">
        <v>8</v>
      </c>
      <c r="C9" s="4">
        <v>27639333.899999999</v>
      </c>
      <c r="D9" s="4">
        <v>21523.7</v>
      </c>
      <c r="E9" s="4">
        <v>160000</v>
      </c>
      <c r="F9" s="4">
        <f t="shared" ref="F9:F30" si="5">C9-D9-E9</f>
        <v>27457810.199999999</v>
      </c>
      <c r="G9" s="4">
        <v>29068081.699999999</v>
      </c>
      <c r="H9" s="4">
        <v>20192.099999999999</v>
      </c>
      <c r="I9" s="4">
        <v>387500</v>
      </c>
      <c r="J9" s="4">
        <f t="shared" ref="J9:J30" si="6">G9-H9-I9</f>
        <v>28660389.599999998</v>
      </c>
      <c r="K9" s="4">
        <v>28949775.300000001</v>
      </c>
      <c r="L9" s="4">
        <v>19819.400000000001</v>
      </c>
      <c r="M9" s="4"/>
      <c r="N9" s="4">
        <f t="shared" ref="N9:N30" si="7">K9-L9-M9</f>
        <v>28929955.900000002</v>
      </c>
      <c r="O9" s="4">
        <v>29077760</v>
      </c>
      <c r="P9" s="4">
        <v>21176</v>
      </c>
      <c r="Q9" s="4"/>
      <c r="R9" s="4">
        <f t="shared" ref="R9:R30" si="8">O9-P9-Q9</f>
        <v>29056584</v>
      </c>
      <c r="S9" s="6">
        <f t="shared" ref="S9:AD31" si="9">IF((G9+C9)&gt;0,G9/C9,0)</f>
        <v>1.0516925554417937</v>
      </c>
      <c r="T9" s="6">
        <f t="shared" si="0"/>
        <v>0.93813331351022355</v>
      </c>
      <c r="U9" s="6">
        <f t="shared" si="0"/>
        <v>2.421875</v>
      </c>
      <c r="V9" s="6">
        <f t="shared" si="0"/>
        <v>1.0437973527837991</v>
      </c>
      <c r="W9" s="6">
        <f t="shared" si="0"/>
        <v>0.99593002382403517</v>
      </c>
      <c r="X9" s="6">
        <f t="shared" si="1"/>
        <v>0.9815422863397073</v>
      </c>
      <c r="Y9" s="6">
        <f t="shared" si="1"/>
        <v>0</v>
      </c>
      <c r="Z9" s="6">
        <f t="shared" si="1"/>
        <v>1.009405535087353</v>
      </c>
      <c r="AA9" s="6">
        <f t="shared" si="1"/>
        <v>1.0044209220511635</v>
      </c>
      <c r="AB9" s="6">
        <f t="shared" si="1"/>
        <v>1.0684480862185535</v>
      </c>
      <c r="AC9" s="6">
        <f t="shared" si="1"/>
        <v>0</v>
      </c>
      <c r="AD9" s="6">
        <f t="shared" si="1"/>
        <v>1.004377058175882</v>
      </c>
      <c r="AE9" s="4">
        <f t="shared" ref="AE9:AO30" si="10">G9-C9</f>
        <v>1428747.8000000007</v>
      </c>
      <c r="AF9" s="4">
        <f t="shared" si="10"/>
        <v>-1331.6000000000022</v>
      </c>
      <c r="AG9" s="4">
        <f t="shared" si="2"/>
        <v>227500</v>
      </c>
      <c r="AH9" s="4">
        <f t="shared" si="2"/>
        <v>1202579.3999999985</v>
      </c>
      <c r="AI9" s="4">
        <f t="shared" si="2"/>
        <v>-118306.39999999851</v>
      </c>
      <c r="AJ9" s="4">
        <f t="shared" si="2"/>
        <v>-372.69999999999709</v>
      </c>
      <c r="AK9" s="4">
        <f t="shared" si="2"/>
        <v>-387500</v>
      </c>
      <c r="AL9" s="4">
        <f t="shared" si="3"/>
        <v>269566.30000000447</v>
      </c>
      <c r="AM9" s="4">
        <f t="shared" si="3"/>
        <v>127984.69999999925</v>
      </c>
      <c r="AN9" s="4">
        <f t="shared" si="3"/>
        <v>1356.5999999999985</v>
      </c>
      <c r="AO9" s="4">
        <f t="shared" si="3"/>
        <v>0</v>
      </c>
      <c r="AP9" s="4">
        <f t="shared" si="4"/>
        <v>126628.09999999776</v>
      </c>
    </row>
    <row r="10" spans="1:42" ht="25.5" x14ac:dyDescent="0.25">
      <c r="A10" s="2" t="s">
        <v>9</v>
      </c>
      <c r="B10" s="3" t="s">
        <v>10</v>
      </c>
      <c r="C10" s="4">
        <v>10695123.6</v>
      </c>
      <c r="D10" s="4">
        <v>2667707.2000000002</v>
      </c>
      <c r="E10" s="4">
        <v>10000</v>
      </c>
      <c r="F10" s="4">
        <f t="shared" si="5"/>
        <v>8017416.3999999994</v>
      </c>
      <c r="G10" s="4">
        <f>11116009.3+3500</f>
        <v>11119509.300000001</v>
      </c>
      <c r="H10" s="4">
        <v>2764200.5</v>
      </c>
      <c r="I10" s="4"/>
      <c r="J10" s="4">
        <f t="shared" si="6"/>
        <v>8355308.8000000007</v>
      </c>
      <c r="K10" s="4">
        <v>11288907.9</v>
      </c>
      <c r="L10" s="4">
        <v>2656936.5</v>
      </c>
      <c r="M10" s="4"/>
      <c r="N10" s="4">
        <f t="shared" si="7"/>
        <v>8631971.4000000004</v>
      </c>
      <c r="O10" s="4">
        <v>11653635.9</v>
      </c>
      <c r="P10" s="4">
        <v>2743715.7</v>
      </c>
      <c r="Q10" s="4">
        <v>10000</v>
      </c>
      <c r="R10" s="4">
        <f t="shared" si="8"/>
        <v>8899920.1999999993</v>
      </c>
      <c r="S10" s="6">
        <f t="shared" si="9"/>
        <v>1.039680298785888</v>
      </c>
      <c r="T10" s="6">
        <f t="shared" si="0"/>
        <v>1.0361708736251114</v>
      </c>
      <c r="U10" s="6">
        <f t="shared" si="0"/>
        <v>0</v>
      </c>
      <c r="V10" s="6">
        <f t="shared" si="0"/>
        <v>1.0421447986660641</v>
      </c>
      <c r="W10" s="6">
        <f t="shared" si="0"/>
        <v>1.0152343593075641</v>
      </c>
      <c r="X10" s="6">
        <f t="shared" si="1"/>
        <v>0.96119528956021827</v>
      </c>
      <c r="Y10" s="6">
        <f t="shared" si="1"/>
        <v>0</v>
      </c>
      <c r="Z10" s="6">
        <f t="shared" si="1"/>
        <v>1.0331121932920062</v>
      </c>
      <c r="AA10" s="6">
        <f t="shared" si="1"/>
        <v>1.032308528267823</v>
      </c>
      <c r="AB10" s="6">
        <f t="shared" si="1"/>
        <v>1.032661375234222</v>
      </c>
      <c r="AC10" s="6" t="e">
        <f t="shared" si="1"/>
        <v>#DIV/0!</v>
      </c>
      <c r="AD10" s="6">
        <f t="shared" si="1"/>
        <v>1.0310414374171812</v>
      </c>
      <c r="AE10" s="4">
        <f t="shared" si="10"/>
        <v>424385.70000000112</v>
      </c>
      <c r="AF10" s="4">
        <f t="shared" si="10"/>
        <v>96493.299999999814</v>
      </c>
      <c r="AG10" s="4">
        <f t="shared" si="2"/>
        <v>-10000</v>
      </c>
      <c r="AH10" s="4">
        <f t="shared" si="2"/>
        <v>337892.4000000013</v>
      </c>
      <c r="AI10" s="4">
        <f t="shared" si="2"/>
        <v>169398.59999999963</v>
      </c>
      <c r="AJ10" s="4">
        <f t="shared" si="2"/>
        <v>-107264</v>
      </c>
      <c r="AK10" s="4">
        <f t="shared" si="2"/>
        <v>0</v>
      </c>
      <c r="AL10" s="4">
        <f t="shared" si="3"/>
        <v>276662.59999999963</v>
      </c>
      <c r="AM10" s="4">
        <f t="shared" si="3"/>
        <v>364728</v>
      </c>
      <c r="AN10" s="4">
        <f t="shared" si="3"/>
        <v>86779.200000000186</v>
      </c>
      <c r="AO10" s="4">
        <f t="shared" si="3"/>
        <v>10000</v>
      </c>
      <c r="AP10" s="4">
        <f t="shared" si="4"/>
        <v>267948.79999999888</v>
      </c>
    </row>
    <row r="11" spans="1:42" ht="51" x14ac:dyDescent="0.25">
      <c r="A11" s="2" t="s">
        <v>11</v>
      </c>
      <c r="B11" s="3" t="s">
        <v>12</v>
      </c>
      <c r="C11" s="4">
        <v>58064.1</v>
      </c>
      <c r="D11" s="4"/>
      <c r="E11" s="4">
        <v>15740.1</v>
      </c>
      <c r="F11" s="4">
        <f t="shared" si="5"/>
        <v>42324</v>
      </c>
      <c r="G11" s="4">
        <v>48878.2</v>
      </c>
      <c r="H11" s="4"/>
      <c r="I11" s="4"/>
      <c r="J11" s="4">
        <f t="shared" si="6"/>
        <v>48878.2</v>
      </c>
      <c r="K11" s="4">
        <v>44757.1</v>
      </c>
      <c r="L11" s="4"/>
      <c r="M11" s="4"/>
      <c r="N11" s="4">
        <f t="shared" si="7"/>
        <v>44757.1</v>
      </c>
      <c r="O11" s="4">
        <v>44757.1</v>
      </c>
      <c r="P11" s="4"/>
      <c r="Q11" s="4"/>
      <c r="R11" s="4">
        <f t="shared" si="8"/>
        <v>44757.1</v>
      </c>
      <c r="S11" s="6">
        <f t="shared" si="9"/>
        <v>0.84179725510255043</v>
      </c>
      <c r="T11" s="6">
        <f t="shared" si="0"/>
        <v>0</v>
      </c>
      <c r="U11" s="6">
        <f t="shared" si="0"/>
        <v>0</v>
      </c>
      <c r="V11" s="6">
        <f t="shared" si="0"/>
        <v>1.1548577639164539</v>
      </c>
      <c r="W11" s="6">
        <f t="shared" si="0"/>
        <v>0.91568633869496019</v>
      </c>
      <c r="X11" s="6">
        <f t="shared" si="1"/>
        <v>0</v>
      </c>
      <c r="Y11" s="6">
        <f t="shared" si="1"/>
        <v>0</v>
      </c>
      <c r="Z11" s="6">
        <f t="shared" si="1"/>
        <v>0.91568633869496019</v>
      </c>
      <c r="AA11" s="6">
        <f t="shared" si="1"/>
        <v>1</v>
      </c>
      <c r="AB11" s="6">
        <f t="shared" si="1"/>
        <v>0</v>
      </c>
      <c r="AC11" s="6">
        <f t="shared" si="1"/>
        <v>0</v>
      </c>
      <c r="AD11" s="6">
        <f t="shared" si="1"/>
        <v>1</v>
      </c>
      <c r="AE11" s="4">
        <f t="shared" si="10"/>
        <v>-9185.9000000000015</v>
      </c>
      <c r="AF11" s="4">
        <f t="shared" si="10"/>
        <v>0</v>
      </c>
      <c r="AG11" s="4">
        <f t="shared" si="2"/>
        <v>-15740.1</v>
      </c>
      <c r="AH11" s="4">
        <f t="shared" si="2"/>
        <v>6554.1999999999971</v>
      </c>
      <c r="AI11" s="4">
        <f t="shared" si="2"/>
        <v>-4121.0999999999985</v>
      </c>
      <c r="AJ11" s="4">
        <f t="shared" si="2"/>
        <v>0</v>
      </c>
      <c r="AK11" s="4">
        <f t="shared" si="2"/>
        <v>0</v>
      </c>
      <c r="AL11" s="4">
        <f t="shared" si="3"/>
        <v>-4121.0999999999985</v>
      </c>
      <c r="AM11" s="4">
        <f t="shared" si="3"/>
        <v>0</v>
      </c>
      <c r="AN11" s="4">
        <f t="shared" si="3"/>
        <v>0</v>
      </c>
      <c r="AO11" s="4">
        <f t="shared" si="3"/>
        <v>0</v>
      </c>
      <c r="AP11" s="4">
        <f t="shared" si="4"/>
        <v>0</v>
      </c>
    </row>
    <row r="12" spans="1:42" ht="25.5" x14ac:dyDescent="0.25">
      <c r="A12" s="2" t="s">
        <v>13</v>
      </c>
      <c r="B12" s="3" t="s">
        <v>14</v>
      </c>
      <c r="C12" s="4">
        <v>10282196</v>
      </c>
      <c r="D12" s="4">
        <v>1539259.4</v>
      </c>
      <c r="E12" s="4"/>
      <c r="F12" s="4">
        <f t="shared" si="5"/>
        <v>8742936.5999999996</v>
      </c>
      <c r="G12" s="4">
        <v>10420601.800000001</v>
      </c>
      <c r="H12" s="4">
        <v>1442529.7</v>
      </c>
      <c r="I12" s="4"/>
      <c r="J12" s="4">
        <f t="shared" si="6"/>
        <v>8978072.1000000015</v>
      </c>
      <c r="K12" s="4">
        <v>10676033.199999999</v>
      </c>
      <c r="L12" s="4">
        <v>1506829.4</v>
      </c>
      <c r="M12" s="4"/>
      <c r="N12" s="4">
        <f t="shared" si="7"/>
        <v>9169203.7999999989</v>
      </c>
      <c r="O12" s="4">
        <v>11370790</v>
      </c>
      <c r="P12" s="4">
        <v>1560238.9</v>
      </c>
      <c r="Q12" s="4"/>
      <c r="R12" s="4">
        <f t="shared" si="8"/>
        <v>9810551.0999999996</v>
      </c>
      <c r="S12" s="6">
        <f t="shared" si="9"/>
        <v>1.0134607237597884</v>
      </c>
      <c r="T12" s="6">
        <f t="shared" si="0"/>
        <v>0.93715828534163903</v>
      </c>
      <c r="U12" s="6">
        <f t="shared" si="0"/>
        <v>0</v>
      </c>
      <c r="V12" s="6">
        <f t="shared" si="0"/>
        <v>1.0268943389112535</v>
      </c>
      <c r="W12" s="6">
        <f t="shared" si="0"/>
        <v>1.0245121543748077</v>
      </c>
      <c r="X12" s="6">
        <f t="shared" si="1"/>
        <v>1.0445742642248543</v>
      </c>
      <c r="Y12" s="6">
        <f t="shared" si="1"/>
        <v>0</v>
      </c>
      <c r="Z12" s="6">
        <f t="shared" si="1"/>
        <v>1.0212887241126074</v>
      </c>
      <c r="AA12" s="6">
        <f t="shared" si="1"/>
        <v>1.0650763056825265</v>
      </c>
      <c r="AB12" s="6">
        <f t="shared" si="1"/>
        <v>1.0354449548170483</v>
      </c>
      <c r="AC12" s="6">
        <f t="shared" si="1"/>
        <v>0</v>
      </c>
      <c r="AD12" s="6">
        <f t="shared" si="1"/>
        <v>1.0699458005285041</v>
      </c>
      <c r="AE12" s="4">
        <f t="shared" si="10"/>
        <v>138405.80000000075</v>
      </c>
      <c r="AF12" s="4">
        <f t="shared" si="10"/>
        <v>-96729.699999999953</v>
      </c>
      <c r="AG12" s="4">
        <f t="shared" si="2"/>
        <v>0</v>
      </c>
      <c r="AH12" s="4">
        <f t="shared" si="2"/>
        <v>235135.50000000186</v>
      </c>
      <c r="AI12" s="4">
        <f t="shared" si="2"/>
        <v>255431.39999999851</v>
      </c>
      <c r="AJ12" s="4">
        <f t="shared" si="2"/>
        <v>64299.699999999953</v>
      </c>
      <c r="AK12" s="4">
        <f t="shared" si="2"/>
        <v>0</v>
      </c>
      <c r="AL12" s="4">
        <f t="shared" si="3"/>
        <v>191131.69999999739</v>
      </c>
      <c r="AM12" s="4">
        <f t="shared" si="3"/>
        <v>694756.80000000075</v>
      </c>
      <c r="AN12" s="4">
        <f t="shared" si="3"/>
        <v>53409.5</v>
      </c>
      <c r="AO12" s="4">
        <f t="shared" si="3"/>
        <v>0</v>
      </c>
      <c r="AP12" s="4">
        <f t="shared" si="4"/>
        <v>641347.30000000075</v>
      </c>
    </row>
    <row r="13" spans="1:42" ht="25.5" x14ac:dyDescent="0.25">
      <c r="A13" s="2" t="s">
        <v>15</v>
      </c>
      <c r="B13" s="3" t="s">
        <v>16</v>
      </c>
      <c r="C13" s="4">
        <v>3240053</v>
      </c>
      <c r="D13" s="4">
        <v>737.6</v>
      </c>
      <c r="E13" s="4">
        <v>1174626.7</v>
      </c>
      <c r="F13" s="4">
        <f t="shared" si="5"/>
        <v>2064688.7</v>
      </c>
      <c r="G13" s="4">
        <v>3583659.2</v>
      </c>
      <c r="H13" s="4">
        <v>1619.9</v>
      </c>
      <c r="I13" s="4">
        <v>1810943.1</v>
      </c>
      <c r="J13" s="4">
        <f t="shared" si="6"/>
        <v>1771096.2000000002</v>
      </c>
      <c r="K13" s="4">
        <v>3855344.8</v>
      </c>
      <c r="L13" s="4">
        <v>1606.1</v>
      </c>
      <c r="M13" s="4">
        <v>2213185.2999999998</v>
      </c>
      <c r="N13" s="4">
        <f t="shared" si="7"/>
        <v>1640553.4</v>
      </c>
      <c r="O13" s="4">
        <v>4222057.8</v>
      </c>
      <c r="P13" s="4">
        <v>1659.6</v>
      </c>
      <c r="Q13" s="4">
        <v>2633946.5</v>
      </c>
      <c r="R13" s="4">
        <f t="shared" si="8"/>
        <v>1586451.7000000002</v>
      </c>
      <c r="S13" s="6">
        <f t="shared" si="9"/>
        <v>1.1060495615349502</v>
      </c>
      <c r="T13" s="6">
        <f t="shared" si="0"/>
        <v>2.1961767895878523</v>
      </c>
      <c r="U13" s="6">
        <f t="shared" si="0"/>
        <v>1.5417179772944036</v>
      </c>
      <c r="V13" s="6">
        <f t="shared" si="0"/>
        <v>0.85780301892483857</v>
      </c>
      <c r="W13" s="6">
        <f t="shared" si="0"/>
        <v>1.0758123428701032</v>
      </c>
      <c r="X13" s="6">
        <f t="shared" si="1"/>
        <v>0.99148095561454397</v>
      </c>
      <c r="Y13" s="6">
        <f t="shared" si="1"/>
        <v>1.2221175253932604</v>
      </c>
      <c r="Z13" s="6">
        <f t="shared" si="1"/>
        <v>0.92629265423301099</v>
      </c>
      <c r="AA13" s="6">
        <f t="shared" si="1"/>
        <v>1.0951180812673358</v>
      </c>
      <c r="AB13" s="6">
        <f t="shared" si="1"/>
        <v>1.0333105037046262</v>
      </c>
      <c r="AC13" s="6">
        <f t="shared" si="1"/>
        <v>1.1901156672240685</v>
      </c>
      <c r="AD13" s="6">
        <f t="shared" si="1"/>
        <v>0.9670222865040542</v>
      </c>
      <c r="AE13" s="4">
        <f t="shared" si="10"/>
        <v>343606.20000000019</v>
      </c>
      <c r="AF13" s="4">
        <f t="shared" si="10"/>
        <v>882.30000000000007</v>
      </c>
      <c r="AG13" s="4">
        <f t="shared" si="2"/>
        <v>636316.40000000014</v>
      </c>
      <c r="AH13" s="4">
        <f t="shared" si="2"/>
        <v>-293592.49999999977</v>
      </c>
      <c r="AI13" s="4">
        <f t="shared" si="2"/>
        <v>271685.59999999963</v>
      </c>
      <c r="AJ13" s="4">
        <f t="shared" si="2"/>
        <v>-13.800000000000182</v>
      </c>
      <c r="AK13" s="4">
        <f t="shared" si="2"/>
        <v>402242.19999999972</v>
      </c>
      <c r="AL13" s="4">
        <f t="shared" si="3"/>
        <v>-130542.80000000028</v>
      </c>
      <c r="AM13" s="4">
        <f t="shared" si="3"/>
        <v>366713</v>
      </c>
      <c r="AN13" s="4">
        <f t="shared" si="3"/>
        <v>53.5</v>
      </c>
      <c r="AO13" s="4">
        <f t="shared" si="3"/>
        <v>420761.20000000019</v>
      </c>
      <c r="AP13" s="4">
        <f t="shared" si="4"/>
        <v>-54101.699999999721</v>
      </c>
    </row>
    <row r="14" spans="1:42" ht="25.5" x14ac:dyDescent="0.25">
      <c r="A14" s="2" t="s">
        <v>17</v>
      </c>
      <c r="B14" s="3" t="s">
        <v>18</v>
      </c>
      <c r="C14" s="4">
        <v>2061294.9</v>
      </c>
      <c r="D14" s="4"/>
      <c r="E14" s="4">
        <v>662577</v>
      </c>
      <c r="F14" s="4">
        <f t="shared" si="5"/>
        <v>1398717.9</v>
      </c>
      <c r="G14" s="4">
        <v>1544903.5</v>
      </c>
      <c r="H14" s="4"/>
      <c r="I14" s="4">
        <v>170000</v>
      </c>
      <c r="J14" s="4">
        <f t="shared" si="6"/>
        <v>1374903.5</v>
      </c>
      <c r="K14" s="4">
        <v>1117050.8999999999</v>
      </c>
      <c r="L14" s="4"/>
      <c r="M14" s="4"/>
      <c r="N14" s="4">
        <f t="shared" si="7"/>
        <v>1117050.8999999999</v>
      </c>
      <c r="O14" s="4">
        <v>1121663.6000000001</v>
      </c>
      <c r="P14" s="4"/>
      <c r="Q14" s="4"/>
      <c r="R14" s="4">
        <f t="shared" si="8"/>
        <v>1121663.6000000001</v>
      </c>
      <c r="S14" s="6">
        <f t="shared" si="9"/>
        <v>0.74948203675272285</v>
      </c>
      <c r="T14" s="6">
        <f t="shared" si="0"/>
        <v>0</v>
      </c>
      <c r="U14" s="6">
        <f t="shared" si="0"/>
        <v>0.25657395291415186</v>
      </c>
      <c r="V14" s="6">
        <f t="shared" si="0"/>
        <v>0.98297412223007952</v>
      </c>
      <c r="W14" s="6">
        <f t="shared" si="0"/>
        <v>0.7230554529781309</v>
      </c>
      <c r="X14" s="6">
        <f t="shared" si="1"/>
        <v>0</v>
      </c>
      <c r="Y14" s="6">
        <f t="shared" si="1"/>
        <v>0</v>
      </c>
      <c r="Z14" s="6">
        <f t="shared" si="1"/>
        <v>0.81245767430223281</v>
      </c>
      <c r="AA14" s="6">
        <f t="shared" si="1"/>
        <v>1.0041293552514037</v>
      </c>
      <c r="AB14" s="6">
        <f t="shared" si="1"/>
        <v>0</v>
      </c>
      <c r="AC14" s="6">
        <f t="shared" si="1"/>
        <v>0</v>
      </c>
      <c r="AD14" s="6">
        <f t="shared" si="1"/>
        <v>1.0041293552514037</v>
      </c>
      <c r="AE14" s="4">
        <f t="shared" si="10"/>
        <v>-516391.39999999991</v>
      </c>
      <c r="AF14" s="4">
        <f t="shared" si="10"/>
        <v>0</v>
      </c>
      <c r="AG14" s="4">
        <f t="shared" si="2"/>
        <v>-492577</v>
      </c>
      <c r="AH14" s="4">
        <f t="shared" si="2"/>
        <v>-23814.399999999907</v>
      </c>
      <c r="AI14" s="4">
        <f t="shared" si="2"/>
        <v>-427852.60000000009</v>
      </c>
      <c r="AJ14" s="4">
        <f t="shared" si="2"/>
        <v>0</v>
      </c>
      <c r="AK14" s="4">
        <f t="shared" si="2"/>
        <v>-170000</v>
      </c>
      <c r="AL14" s="4">
        <f t="shared" si="3"/>
        <v>-257852.60000000009</v>
      </c>
      <c r="AM14" s="4">
        <f t="shared" si="3"/>
        <v>4612.7000000001863</v>
      </c>
      <c r="AN14" s="4">
        <f t="shared" si="3"/>
        <v>0</v>
      </c>
      <c r="AO14" s="4">
        <f t="shared" si="3"/>
        <v>0</v>
      </c>
      <c r="AP14" s="4">
        <f t="shared" si="4"/>
        <v>4612.7000000001863</v>
      </c>
    </row>
    <row r="15" spans="1:42" ht="38.25" x14ac:dyDescent="0.25">
      <c r="A15" s="2" t="s">
        <v>19</v>
      </c>
      <c r="B15" s="3" t="s">
        <v>20</v>
      </c>
      <c r="C15" s="4">
        <v>2026163</v>
      </c>
      <c r="D15" s="4">
        <v>42602.6</v>
      </c>
      <c r="E15" s="4">
        <v>695569.4</v>
      </c>
      <c r="F15" s="4">
        <f t="shared" si="5"/>
        <v>1287991</v>
      </c>
      <c r="G15" s="4">
        <v>1355053</v>
      </c>
      <c r="H15" s="4">
        <v>45723.1</v>
      </c>
      <c r="I15" s="4">
        <v>33348.300000000003</v>
      </c>
      <c r="J15" s="4">
        <f t="shared" si="6"/>
        <v>1275981.5999999999</v>
      </c>
      <c r="K15" s="4">
        <v>1304217.6000000001</v>
      </c>
      <c r="L15" s="4">
        <v>46730.6</v>
      </c>
      <c r="M15" s="4"/>
      <c r="N15" s="4">
        <f t="shared" si="7"/>
        <v>1257487</v>
      </c>
      <c r="O15" s="4">
        <v>1299489.3</v>
      </c>
      <c r="P15" s="4">
        <v>44219.8</v>
      </c>
      <c r="Q15" s="4"/>
      <c r="R15" s="4">
        <f t="shared" si="8"/>
        <v>1255269.5</v>
      </c>
      <c r="S15" s="6">
        <f t="shared" si="9"/>
        <v>0.6687778821348529</v>
      </c>
      <c r="T15" s="6">
        <f t="shared" si="0"/>
        <v>1.0732467032528532</v>
      </c>
      <c r="U15" s="6">
        <f t="shared" si="0"/>
        <v>4.7943885973132233E-2</v>
      </c>
      <c r="V15" s="6">
        <f t="shared" si="0"/>
        <v>0.99067586652391193</v>
      </c>
      <c r="W15" s="6">
        <f t="shared" si="0"/>
        <v>0.96248456702431573</v>
      </c>
      <c r="X15" s="6">
        <f t="shared" si="1"/>
        <v>1.0220348139124424</v>
      </c>
      <c r="Y15" s="6">
        <f t="shared" si="1"/>
        <v>0</v>
      </c>
      <c r="Z15" s="6">
        <f t="shared" si="1"/>
        <v>0.9855055903627451</v>
      </c>
      <c r="AA15" s="6">
        <f t="shared" si="1"/>
        <v>0.99637460804086675</v>
      </c>
      <c r="AB15" s="6">
        <f t="shared" si="1"/>
        <v>0.94627075192700294</v>
      </c>
      <c r="AC15" s="6">
        <f t="shared" si="1"/>
        <v>0</v>
      </c>
      <c r="AD15" s="6">
        <f t="shared" si="1"/>
        <v>0.99823656228652857</v>
      </c>
      <c r="AE15" s="4">
        <f t="shared" si="10"/>
        <v>-671110</v>
      </c>
      <c r="AF15" s="4">
        <f t="shared" si="10"/>
        <v>3120.5</v>
      </c>
      <c r="AG15" s="4">
        <f t="shared" si="2"/>
        <v>-662221.1</v>
      </c>
      <c r="AH15" s="4">
        <f t="shared" si="2"/>
        <v>-12009.40000000014</v>
      </c>
      <c r="AI15" s="4">
        <f t="shared" si="2"/>
        <v>-50835.399999999907</v>
      </c>
      <c r="AJ15" s="4">
        <f t="shared" si="2"/>
        <v>1007.5</v>
      </c>
      <c r="AK15" s="4">
        <f t="shared" si="2"/>
        <v>-33348.300000000003</v>
      </c>
      <c r="AL15" s="4">
        <f t="shared" si="3"/>
        <v>-18494.59999999986</v>
      </c>
      <c r="AM15" s="4">
        <f t="shared" si="3"/>
        <v>-4728.3000000000466</v>
      </c>
      <c r="AN15" s="4">
        <f t="shared" si="3"/>
        <v>-2510.7999999999956</v>
      </c>
      <c r="AO15" s="4">
        <f t="shared" si="3"/>
        <v>0</v>
      </c>
      <c r="AP15" s="4">
        <f t="shared" si="4"/>
        <v>-2217.5</v>
      </c>
    </row>
    <row r="16" spans="1:42" ht="33.75" customHeight="1" x14ac:dyDescent="0.25">
      <c r="A16" s="2" t="s">
        <v>21</v>
      </c>
      <c r="B16" s="3" t="s">
        <v>22</v>
      </c>
      <c r="C16" s="4">
        <v>258595.6</v>
      </c>
      <c r="D16" s="4"/>
      <c r="E16" s="4"/>
      <c r="F16" s="4">
        <f t="shared" si="5"/>
        <v>258595.6</v>
      </c>
      <c r="G16" s="4">
        <v>234960.8</v>
      </c>
      <c r="H16" s="4"/>
      <c r="I16" s="4"/>
      <c r="J16" s="4">
        <f t="shared" si="6"/>
        <v>234960.8</v>
      </c>
      <c r="K16" s="4">
        <v>234960.8</v>
      </c>
      <c r="L16" s="4"/>
      <c r="M16" s="4"/>
      <c r="N16" s="4">
        <f t="shared" si="7"/>
        <v>234960.8</v>
      </c>
      <c r="O16" s="4">
        <v>234960.8</v>
      </c>
      <c r="P16" s="4"/>
      <c r="Q16" s="4"/>
      <c r="R16" s="4">
        <f t="shared" si="8"/>
        <v>234960.8</v>
      </c>
      <c r="S16" s="6">
        <f t="shared" si="9"/>
        <v>0.90860323996231951</v>
      </c>
      <c r="T16" s="6">
        <f t="shared" si="0"/>
        <v>0</v>
      </c>
      <c r="U16" s="6">
        <f t="shared" si="0"/>
        <v>0</v>
      </c>
      <c r="V16" s="6">
        <f t="shared" si="0"/>
        <v>0.90860323996231951</v>
      </c>
      <c r="W16" s="6">
        <f t="shared" si="0"/>
        <v>1</v>
      </c>
      <c r="X16" s="6">
        <f t="shared" si="1"/>
        <v>0</v>
      </c>
      <c r="Y16" s="6">
        <f t="shared" si="1"/>
        <v>0</v>
      </c>
      <c r="Z16" s="6">
        <f t="shared" si="1"/>
        <v>1</v>
      </c>
      <c r="AA16" s="6">
        <f t="shared" si="1"/>
        <v>1</v>
      </c>
      <c r="AB16" s="6">
        <f t="shared" si="1"/>
        <v>0</v>
      </c>
      <c r="AC16" s="6">
        <f t="shared" si="1"/>
        <v>0</v>
      </c>
      <c r="AD16" s="6">
        <f t="shared" si="1"/>
        <v>1</v>
      </c>
      <c r="AE16" s="4">
        <f t="shared" si="10"/>
        <v>-23634.800000000017</v>
      </c>
      <c r="AF16" s="4">
        <f t="shared" si="10"/>
        <v>0</v>
      </c>
      <c r="AG16" s="4">
        <f t="shared" si="2"/>
        <v>0</v>
      </c>
      <c r="AH16" s="4">
        <f t="shared" si="2"/>
        <v>-23634.800000000017</v>
      </c>
      <c r="AI16" s="4">
        <f t="shared" si="2"/>
        <v>0</v>
      </c>
      <c r="AJ16" s="4">
        <f t="shared" si="2"/>
        <v>0</v>
      </c>
      <c r="AK16" s="4">
        <f t="shared" si="2"/>
        <v>0</v>
      </c>
      <c r="AL16" s="4">
        <f t="shared" si="3"/>
        <v>0</v>
      </c>
      <c r="AM16" s="4">
        <f t="shared" si="3"/>
        <v>0</v>
      </c>
      <c r="AN16" s="4">
        <f t="shared" si="3"/>
        <v>0</v>
      </c>
      <c r="AO16" s="4">
        <f t="shared" si="3"/>
        <v>0</v>
      </c>
      <c r="AP16" s="4">
        <f t="shared" si="4"/>
        <v>0</v>
      </c>
    </row>
    <row r="17" spans="1:42" ht="38.25" x14ac:dyDescent="0.25">
      <c r="A17" s="2" t="s">
        <v>23</v>
      </c>
      <c r="B17" s="3" t="s">
        <v>24</v>
      </c>
      <c r="C17" s="4">
        <v>2484166.6</v>
      </c>
      <c r="D17" s="4"/>
      <c r="E17" s="4"/>
      <c r="F17" s="4">
        <f t="shared" si="5"/>
        <v>2484166.6</v>
      </c>
      <c r="G17" s="4">
        <v>2451811.2999999998</v>
      </c>
      <c r="H17" s="4">
        <v>243246.6</v>
      </c>
      <c r="I17" s="4"/>
      <c r="J17" s="4">
        <f t="shared" si="6"/>
        <v>2208564.6999999997</v>
      </c>
      <c r="K17" s="4">
        <v>2477676.6</v>
      </c>
      <c r="L17" s="4">
        <v>269111.90000000002</v>
      </c>
      <c r="M17" s="4"/>
      <c r="N17" s="4">
        <f t="shared" si="7"/>
        <v>2208564.7000000002</v>
      </c>
      <c r="O17" s="4">
        <v>2562201.7000000002</v>
      </c>
      <c r="P17" s="4">
        <v>353637</v>
      </c>
      <c r="Q17" s="4"/>
      <c r="R17" s="4">
        <f t="shared" si="8"/>
        <v>2208564.7000000002</v>
      </c>
      <c r="S17" s="6">
        <f t="shared" si="9"/>
        <v>0.9869753904589168</v>
      </c>
      <c r="T17" s="6">
        <v>0</v>
      </c>
      <c r="U17" s="6">
        <f t="shared" si="0"/>
        <v>0</v>
      </c>
      <c r="V17" s="6">
        <f t="shared" si="0"/>
        <v>0.88905659547954619</v>
      </c>
      <c r="W17" s="6">
        <f t="shared" si="0"/>
        <v>1.0105494660213044</v>
      </c>
      <c r="X17" s="6">
        <f t="shared" si="1"/>
        <v>1.1063336548177858</v>
      </c>
      <c r="Y17" s="6">
        <f t="shared" si="1"/>
        <v>0</v>
      </c>
      <c r="Z17" s="6">
        <f t="shared" si="1"/>
        <v>1.0000000000000002</v>
      </c>
      <c r="AA17" s="6">
        <f t="shared" si="1"/>
        <v>1.0341146620991617</v>
      </c>
      <c r="AB17" s="6">
        <f t="shared" si="1"/>
        <v>1.3140890462294681</v>
      </c>
      <c r="AC17" s="6">
        <f t="shared" si="1"/>
        <v>0</v>
      </c>
      <c r="AD17" s="6">
        <f t="shared" si="1"/>
        <v>1</v>
      </c>
      <c r="AE17" s="4">
        <f t="shared" si="10"/>
        <v>-32355.300000000279</v>
      </c>
      <c r="AF17" s="4">
        <f t="shared" si="10"/>
        <v>243246.6</v>
      </c>
      <c r="AG17" s="4">
        <f t="shared" si="2"/>
        <v>0</v>
      </c>
      <c r="AH17" s="4">
        <f t="shared" si="2"/>
        <v>-275601.90000000037</v>
      </c>
      <c r="AI17" s="4">
        <f t="shared" si="2"/>
        <v>25865.300000000279</v>
      </c>
      <c r="AJ17" s="4">
        <f t="shared" si="2"/>
        <v>25865.300000000017</v>
      </c>
      <c r="AK17" s="4">
        <f t="shared" si="2"/>
        <v>0</v>
      </c>
      <c r="AL17" s="4">
        <f t="shared" si="3"/>
        <v>0</v>
      </c>
      <c r="AM17" s="4">
        <f t="shared" si="3"/>
        <v>84525.100000000093</v>
      </c>
      <c r="AN17" s="4">
        <f t="shared" si="3"/>
        <v>84525.099999999977</v>
      </c>
      <c r="AO17" s="4">
        <f t="shared" si="3"/>
        <v>0</v>
      </c>
      <c r="AP17" s="4">
        <f t="shared" si="4"/>
        <v>0</v>
      </c>
    </row>
    <row r="18" spans="1:42" ht="25.5" x14ac:dyDescent="0.25">
      <c r="A18" s="2" t="s">
        <v>25</v>
      </c>
      <c r="B18" s="3" t="s">
        <v>26</v>
      </c>
      <c r="C18" s="4">
        <v>1425212.1</v>
      </c>
      <c r="D18" s="4">
        <v>829847.6</v>
      </c>
      <c r="E18" s="4"/>
      <c r="F18" s="4">
        <f t="shared" si="5"/>
        <v>595364.50000000012</v>
      </c>
      <c r="G18" s="4">
        <v>1359434.2</v>
      </c>
      <c r="H18" s="4">
        <v>811451</v>
      </c>
      <c r="I18" s="4"/>
      <c r="J18" s="4">
        <f t="shared" si="6"/>
        <v>547983.19999999995</v>
      </c>
      <c r="K18" s="4">
        <v>1378291.1</v>
      </c>
      <c r="L18" s="4">
        <v>825407</v>
      </c>
      <c r="M18" s="4"/>
      <c r="N18" s="4">
        <f t="shared" si="7"/>
        <v>552884.10000000009</v>
      </c>
      <c r="O18" s="4">
        <v>1376230.7</v>
      </c>
      <c r="P18" s="4">
        <v>817377.2</v>
      </c>
      <c r="Q18" s="4"/>
      <c r="R18" s="4">
        <f t="shared" si="8"/>
        <v>558853.5</v>
      </c>
      <c r="S18" s="6">
        <f t="shared" si="9"/>
        <v>0.95384693969409873</v>
      </c>
      <c r="T18" s="6">
        <f t="shared" si="0"/>
        <v>0.97783135120231712</v>
      </c>
      <c r="U18" s="6">
        <f t="shared" si="0"/>
        <v>0</v>
      </c>
      <c r="V18" s="6">
        <f t="shared" si="0"/>
        <v>0.92041631639105093</v>
      </c>
      <c r="W18" s="6">
        <f t="shared" si="0"/>
        <v>1.0138711384486283</v>
      </c>
      <c r="X18" s="6">
        <f t="shared" si="1"/>
        <v>1.0171988203847182</v>
      </c>
      <c r="Y18" s="6">
        <f t="shared" si="1"/>
        <v>0</v>
      </c>
      <c r="Z18" s="6">
        <f t="shared" si="1"/>
        <v>1.00894352235616</v>
      </c>
      <c r="AA18" s="6">
        <f t="shared" si="1"/>
        <v>0.9985051053438565</v>
      </c>
      <c r="AB18" s="6">
        <f t="shared" si="1"/>
        <v>0.99027170838144085</v>
      </c>
      <c r="AC18" s="6">
        <f t="shared" si="1"/>
        <v>0</v>
      </c>
      <c r="AD18" s="6">
        <f t="shared" si="1"/>
        <v>1.0107968378906174</v>
      </c>
      <c r="AE18" s="4">
        <f t="shared" si="10"/>
        <v>-65777.90000000014</v>
      </c>
      <c r="AF18" s="4">
        <f t="shared" si="10"/>
        <v>-18396.599999999977</v>
      </c>
      <c r="AG18" s="4">
        <f t="shared" si="2"/>
        <v>0</v>
      </c>
      <c r="AH18" s="4">
        <f t="shared" si="2"/>
        <v>-47381.300000000163</v>
      </c>
      <c r="AI18" s="4">
        <f t="shared" si="2"/>
        <v>18856.90000000014</v>
      </c>
      <c r="AJ18" s="4">
        <f t="shared" si="2"/>
        <v>13956</v>
      </c>
      <c r="AK18" s="4">
        <f t="shared" si="2"/>
        <v>0</v>
      </c>
      <c r="AL18" s="4">
        <f t="shared" si="3"/>
        <v>4900.9000000001397</v>
      </c>
      <c r="AM18" s="4">
        <f t="shared" si="3"/>
        <v>-2060.4000000001397</v>
      </c>
      <c r="AN18" s="4">
        <f t="shared" si="3"/>
        <v>-8029.8000000000466</v>
      </c>
      <c r="AO18" s="4">
        <f t="shared" si="3"/>
        <v>0</v>
      </c>
      <c r="AP18" s="4">
        <f t="shared" si="4"/>
        <v>5969.3999999999069</v>
      </c>
    </row>
    <row r="19" spans="1:42" ht="38.25" x14ac:dyDescent="0.25">
      <c r="A19" s="2" t="s">
        <v>27</v>
      </c>
      <c r="B19" s="3" t="s">
        <v>28</v>
      </c>
      <c r="C19" s="4">
        <v>2619781.7999999998</v>
      </c>
      <c r="D19" s="4">
        <f>786486.6+777117.5</f>
        <v>1563604.1</v>
      </c>
      <c r="E19" s="4">
        <v>161376</v>
      </c>
      <c r="F19" s="4">
        <f t="shared" si="5"/>
        <v>894801.69999999972</v>
      </c>
      <c r="G19" s="4">
        <v>2641689.2000000002</v>
      </c>
      <c r="H19" s="4">
        <f>10049+1000000+741730.4</f>
        <v>1751779.4</v>
      </c>
      <c r="I19" s="4"/>
      <c r="J19" s="4">
        <f t="shared" si="6"/>
        <v>889909.80000000028</v>
      </c>
      <c r="K19" s="4">
        <v>1364857.8</v>
      </c>
      <c r="L19" s="4">
        <f>9837+613201</f>
        <v>623038</v>
      </c>
      <c r="M19" s="4"/>
      <c r="N19" s="4">
        <f t="shared" si="7"/>
        <v>741819.8</v>
      </c>
      <c r="O19" s="4">
        <v>963317.9</v>
      </c>
      <c r="P19" s="4">
        <f>9883+180455</f>
        <v>190338</v>
      </c>
      <c r="Q19" s="4"/>
      <c r="R19" s="4">
        <f t="shared" si="8"/>
        <v>772979.9</v>
      </c>
      <c r="S19" s="6">
        <f t="shared" si="9"/>
        <v>1.0083622994861634</v>
      </c>
      <c r="T19" s="6">
        <f t="shared" si="0"/>
        <v>1.1203471518141963</v>
      </c>
      <c r="U19" s="6">
        <f t="shared" si="0"/>
        <v>0</v>
      </c>
      <c r="V19" s="6">
        <f t="shared" si="0"/>
        <v>0.99453297864767198</v>
      </c>
      <c r="W19" s="6">
        <f t="shared" si="0"/>
        <v>0.5166610061471274</v>
      </c>
      <c r="X19" s="6">
        <f t="shared" si="1"/>
        <v>0.35566007911726788</v>
      </c>
      <c r="Y19" s="6">
        <f t="shared" si="1"/>
        <v>0</v>
      </c>
      <c r="Z19" s="6">
        <f t="shared" si="1"/>
        <v>0.83358987618745162</v>
      </c>
      <c r="AA19" s="6">
        <f t="shared" si="1"/>
        <v>0.70580092666063821</v>
      </c>
      <c r="AB19" s="6">
        <f t="shared" si="1"/>
        <v>0.30549982505079948</v>
      </c>
      <c r="AC19" s="6">
        <f t="shared" si="1"/>
        <v>0</v>
      </c>
      <c r="AD19" s="6">
        <f t="shared" si="1"/>
        <v>1.0420049451362716</v>
      </c>
      <c r="AE19" s="4">
        <f t="shared" si="10"/>
        <v>21907.400000000373</v>
      </c>
      <c r="AF19" s="4">
        <f t="shared" si="10"/>
        <v>188175.29999999981</v>
      </c>
      <c r="AG19" s="4">
        <f t="shared" si="2"/>
        <v>-161376</v>
      </c>
      <c r="AH19" s="4">
        <f t="shared" si="2"/>
        <v>-4891.8999999994412</v>
      </c>
      <c r="AI19" s="4">
        <f t="shared" si="2"/>
        <v>-1276831.4000000001</v>
      </c>
      <c r="AJ19" s="4">
        <f t="shared" si="2"/>
        <v>-1128741.3999999999</v>
      </c>
      <c r="AK19" s="4">
        <f t="shared" si="2"/>
        <v>0</v>
      </c>
      <c r="AL19" s="4">
        <f t="shared" si="3"/>
        <v>-148090.00000000023</v>
      </c>
      <c r="AM19" s="4">
        <f t="shared" si="3"/>
        <v>-401539.9</v>
      </c>
      <c r="AN19" s="4">
        <f t="shared" si="3"/>
        <v>-432700</v>
      </c>
      <c r="AO19" s="4">
        <f t="shared" si="3"/>
        <v>0</v>
      </c>
      <c r="AP19" s="4">
        <f t="shared" si="4"/>
        <v>31160.099999999977</v>
      </c>
    </row>
    <row r="20" spans="1:42" ht="25.5" x14ac:dyDescent="0.25">
      <c r="A20" s="2">
        <v>1300000</v>
      </c>
      <c r="B20" s="3" t="s">
        <v>29</v>
      </c>
      <c r="C20" s="4">
        <v>8038423.0999999996</v>
      </c>
      <c r="D20" s="4"/>
      <c r="E20" s="4"/>
      <c r="F20" s="4">
        <f t="shared" si="5"/>
        <v>8038423.0999999996</v>
      </c>
      <c r="G20" s="4">
        <v>7146924.2000000002</v>
      </c>
      <c r="H20" s="4"/>
      <c r="I20" s="4"/>
      <c r="J20" s="4">
        <f t="shared" si="6"/>
        <v>7146924.2000000002</v>
      </c>
      <c r="K20" s="4">
        <v>8002844.2000000002</v>
      </c>
      <c r="L20" s="4"/>
      <c r="M20" s="4"/>
      <c r="N20" s="4">
        <f t="shared" si="7"/>
        <v>8002844.2000000002</v>
      </c>
      <c r="O20" s="4">
        <v>8498339.5999999996</v>
      </c>
      <c r="P20" s="4"/>
      <c r="Q20" s="4"/>
      <c r="R20" s="4">
        <f t="shared" si="8"/>
        <v>8498339.5999999996</v>
      </c>
      <c r="S20" s="6">
        <f t="shared" si="9"/>
        <v>0.88909530029590012</v>
      </c>
      <c r="T20" s="6">
        <f t="shared" si="0"/>
        <v>0</v>
      </c>
      <c r="U20" s="6">
        <f t="shared" si="0"/>
        <v>0</v>
      </c>
      <c r="V20" s="6">
        <f t="shared" si="0"/>
        <v>0.88909530029590012</v>
      </c>
      <c r="W20" s="6">
        <f t="shared" si="0"/>
        <v>1.1197606097459381</v>
      </c>
      <c r="X20" s="6">
        <f t="shared" si="1"/>
        <v>0</v>
      </c>
      <c r="Y20" s="6">
        <f t="shared" si="1"/>
        <v>0</v>
      </c>
      <c r="Z20" s="6">
        <f t="shared" si="1"/>
        <v>1.1197606097459381</v>
      </c>
      <c r="AA20" s="6">
        <f t="shared" si="1"/>
        <v>1.061914912700662</v>
      </c>
      <c r="AB20" s="6">
        <f t="shared" si="1"/>
        <v>0</v>
      </c>
      <c r="AC20" s="6">
        <f t="shared" si="1"/>
        <v>0</v>
      </c>
      <c r="AD20" s="6">
        <f t="shared" si="1"/>
        <v>1.061914912700662</v>
      </c>
      <c r="AE20" s="4">
        <f t="shared" si="10"/>
        <v>-891498.89999999944</v>
      </c>
      <c r="AF20" s="4">
        <f t="shared" si="10"/>
        <v>0</v>
      </c>
      <c r="AG20" s="4">
        <f t="shared" si="2"/>
        <v>0</v>
      </c>
      <c r="AH20" s="4">
        <f t="shared" si="2"/>
        <v>-891498.89999999944</v>
      </c>
      <c r="AI20" s="4">
        <f t="shared" si="2"/>
        <v>855920</v>
      </c>
      <c r="AJ20" s="4">
        <f t="shared" si="2"/>
        <v>0</v>
      </c>
      <c r="AK20" s="4">
        <f t="shared" si="2"/>
        <v>0</v>
      </c>
      <c r="AL20" s="4">
        <f t="shared" si="3"/>
        <v>855920</v>
      </c>
      <c r="AM20" s="4">
        <f t="shared" si="3"/>
        <v>495495.39999999944</v>
      </c>
      <c r="AN20" s="4">
        <f t="shared" si="3"/>
        <v>0</v>
      </c>
      <c r="AO20" s="4">
        <f t="shared" si="3"/>
        <v>0</v>
      </c>
      <c r="AP20" s="4">
        <f t="shared" si="4"/>
        <v>495495.39999999944</v>
      </c>
    </row>
    <row r="21" spans="1:42" ht="38.25" x14ac:dyDescent="0.25">
      <c r="A21" s="2" t="s">
        <v>30</v>
      </c>
      <c r="B21" s="3" t="s">
        <v>31</v>
      </c>
      <c r="C21" s="4">
        <v>101699.2</v>
      </c>
      <c r="D21" s="4"/>
      <c r="E21" s="4"/>
      <c r="F21" s="4">
        <f t="shared" si="5"/>
        <v>101699.2</v>
      </c>
      <c r="G21" s="4">
        <v>63424.3</v>
      </c>
      <c r="H21" s="4"/>
      <c r="I21" s="4"/>
      <c r="J21" s="4">
        <f t="shared" si="6"/>
        <v>63424.3</v>
      </c>
      <c r="K21" s="4">
        <v>59843.3</v>
      </c>
      <c r="L21" s="4"/>
      <c r="M21" s="4"/>
      <c r="N21" s="4">
        <f t="shared" si="7"/>
        <v>59843.3</v>
      </c>
      <c r="O21" s="4">
        <v>59843.3</v>
      </c>
      <c r="P21" s="4"/>
      <c r="Q21" s="4"/>
      <c r="R21" s="4">
        <f t="shared" si="8"/>
        <v>59843.3</v>
      </c>
      <c r="S21" s="6">
        <f t="shared" si="9"/>
        <v>0.62364600704823636</v>
      </c>
      <c r="T21" s="6">
        <f t="shared" si="0"/>
        <v>0</v>
      </c>
      <c r="U21" s="6">
        <f t="shared" si="0"/>
        <v>0</v>
      </c>
      <c r="V21" s="6">
        <f t="shared" si="0"/>
        <v>0.62364600704823636</v>
      </c>
      <c r="W21" s="6">
        <f t="shared" si="0"/>
        <v>0.94353899057616719</v>
      </c>
      <c r="X21" s="6">
        <f t="shared" si="1"/>
        <v>0</v>
      </c>
      <c r="Y21" s="6">
        <f t="shared" si="1"/>
        <v>0</v>
      </c>
      <c r="Z21" s="6">
        <f t="shared" si="1"/>
        <v>0.94353899057616719</v>
      </c>
      <c r="AA21" s="6">
        <f t="shared" si="1"/>
        <v>1</v>
      </c>
      <c r="AB21" s="6">
        <f t="shared" si="1"/>
        <v>0</v>
      </c>
      <c r="AC21" s="6">
        <f t="shared" si="1"/>
        <v>0</v>
      </c>
      <c r="AD21" s="6">
        <f t="shared" si="1"/>
        <v>1</v>
      </c>
      <c r="AE21" s="4">
        <f t="shared" si="10"/>
        <v>-38274.899999999994</v>
      </c>
      <c r="AF21" s="4">
        <f t="shared" si="10"/>
        <v>0</v>
      </c>
      <c r="AG21" s="4">
        <f t="shared" si="2"/>
        <v>0</v>
      </c>
      <c r="AH21" s="4">
        <f t="shared" si="2"/>
        <v>-38274.899999999994</v>
      </c>
      <c r="AI21" s="4">
        <f t="shared" si="2"/>
        <v>-3581</v>
      </c>
      <c r="AJ21" s="4">
        <f t="shared" si="2"/>
        <v>0</v>
      </c>
      <c r="AK21" s="4">
        <f t="shared" si="2"/>
        <v>0</v>
      </c>
      <c r="AL21" s="4">
        <f t="shared" si="3"/>
        <v>-3581</v>
      </c>
      <c r="AM21" s="4">
        <f t="shared" si="3"/>
        <v>0</v>
      </c>
      <c r="AN21" s="4">
        <f t="shared" si="3"/>
        <v>0</v>
      </c>
      <c r="AO21" s="4">
        <f t="shared" si="3"/>
        <v>0</v>
      </c>
      <c r="AP21" s="4">
        <f t="shared" si="4"/>
        <v>0</v>
      </c>
    </row>
    <row r="22" spans="1:42" ht="38.25" x14ac:dyDescent="0.25">
      <c r="A22" s="2" t="s">
        <v>32</v>
      </c>
      <c r="B22" s="3" t="s">
        <v>33</v>
      </c>
      <c r="C22" s="4">
        <v>906942.6</v>
      </c>
      <c r="D22" s="4">
        <v>482580.6</v>
      </c>
      <c r="E22" s="4">
        <v>600</v>
      </c>
      <c r="F22" s="4">
        <f t="shared" si="5"/>
        <v>423762</v>
      </c>
      <c r="G22" s="4">
        <v>926781.8</v>
      </c>
      <c r="H22" s="4">
        <v>556822.5</v>
      </c>
      <c r="I22" s="4">
        <v>20500</v>
      </c>
      <c r="J22" s="4">
        <f t="shared" si="6"/>
        <v>349459.30000000005</v>
      </c>
      <c r="K22" s="4">
        <v>912828</v>
      </c>
      <c r="L22" s="4">
        <v>542840.30000000005</v>
      </c>
      <c r="M22" s="4">
        <v>20500</v>
      </c>
      <c r="N22" s="4">
        <f t="shared" si="7"/>
        <v>349487.69999999995</v>
      </c>
      <c r="O22" s="4">
        <v>972320</v>
      </c>
      <c r="P22" s="4">
        <v>552961.19999999995</v>
      </c>
      <c r="Q22" s="4">
        <v>69839</v>
      </c>
      <c r="R22" s="4">
        <f t="shared" si="8"/>
        <v>349519.80000000005</v>
      </c>
      <c r="S22" s="6">
        <f t="shared" si="9"/>
        <v>1.0218748132461746</v>
      </c>
      <c r="T22" s="6">
        <f t="shared" si="0"/>
        <v>1.1538435237554101</v>
      </c>
      <c r="U22" s="6">
        <f t="shared" si="0"/>
        <v>34.166666666666664</v>
      </c>
      <c r="V22" s="6">
        <f t="shared" si="0"/>
        <v>0.82465936067887169</v>
      </c>
      <c r="W22" s="6">
        <f t="shared" si="0"/>
        <v>0.98494381309602752</v>
      </c>
      <c r="X22" s="6">
        <f t="shared" si="1"/>
        <v>0.97488930494008419</v>
      </c>
      <c r="Y22" s="6">
        <f t="shared" si="1"/>
        <v>1</v>
      </c>
      <c r="Z22" s="6">
        <f t="shared" si="1"/>
        <v>1.0000812684052189</v>
      </c>
      <c r="AA22" s="6">
        <f t="shared" si="1"/>
        <v>1.0651732856573199</v>
      </c>
      <c r="AB22" s="6">
        <f t="shared" si="1"/>
        <v>1.0186443416231254</v>
      </c>
      <c r="AC22" s="6">
        <f t="shared" si="1"/>
        <v>3.4067804878048782</v>
      </c>
      <c r="AD22" s="6">
        <f t="shared" si="1"/>
        <v>1.0000918487260069</v>
      </c>
      <c r="AE22" s="4">
        <f t="shared" si="10"/>
        <v>19839.20000000007</v>
      </c>
      <c r="AF22" s="4">
        <f t="shared" si="10"/>
        <v>74241.900000000023</v>
      </c>
      <c r="AG22" s="4">
        <f t="shared" si="2"/>
        <v>19900</v>
      </c>
      <c r="AH22" s="4">
        <f t="shared" si="2"/>
        <v>-74302.699999999953</v>
      </c>
      <c r="AI22" s="4">
        <f t="shared" si="2"/>
        <v>-13953.800000000047</v>
      </c>
      <c r="AJ22" s="4">
        <f t="shared" si="2"/>
        <v>-13982.199999999953</v>
      </c>
      <c r="AK22" s="4">
        <f t="shared" si="2"/>
        <v>0</v>
      </c>
      <c r="AL22" s="4">
        <f t="shared" si="3"/>
        <v>28.399999999906868</v>
      </c>
      <c r="AM22" s="4">
        <f t="shared" si="3"/>
        <v>59492</v>
      </c>
      <c r="AN22" s="4">
        <f t="shared" si="3"/>
        <v>10120.899999999907</v>
      </c>
      <c r="AO22" s="4">
        <f t="shared" si="3"/>
        <v>49339</v>
      </c>
      <c r="AP22" s="4">
        <f t="shared" si="4"/>
        <v>32.100000000093132</v>
      </c>
    </row>
    <row r="23" spans="1:42" ht="38.25" x14ac:dyDescent="0.25">
      <c r="A23" s="2" t="s">
        <v>34</v>
      </c>
      <c r="B23" s="3" t="s">
        <v>35</v>
      </c>
      <c r="C23" s="4">
        <v>179468.3</v>
      </c>
      <c r="D23" s="4"/>
      <c r="E23" s="4"/>
      <c r="F23" s="4">
        <f t="shared" si="5"/>
        <v>179468.3</v>
      </c>
      <c r="G23" s="4">
        <v>81620.100000000006</v>
      </c>
      <c r="H23" s="4"/>
      <c r="I23" s="4"/>
      <c r="J23" s="4">
        <f t="shared" si="6"/>
        <v>81620.100000000006</v>
      </c>
      <c r="K23" s="4">
        <v>112487.4</v>
      </c>
      <c r="L23" s="4"/>
      <c r="M23" s="4"/>
      <c r="N23" s="4">
        <f t="shared" si="7"/>
        <v>112487.4</v>
      </c>
      <c r="O23" s="4">
        <v>136465.29999999999</v>
      </c>
      <c r="P23" s="4"/>
      <c r="Q23" s="4"/>
      <c r="R23" s="4">
        <f t="shared" si="8"/>
        <v>136465.29999999999</v>
      </c>
      <c r="S23" s="6">
        <f t="shared" si="9"/>
        <v>0.45478839438496943</v>
      </c>
      <c r="T23" s="6">
        <f t="shared" si="0"/>
        <v>0</v>
      </c>
      <c r="U23" s="6">
        <f t="shared" si="0"/>
        <v>0</v>
      </c>
      <c r="V23" s="6">
        <f t="shared" si="0"/>
        <v>0.45478839438496943</v>
      </c>
      <c r="W23" s="6">
        <f t="shared" si="0"/>
        <v>1.3781825800262433</v>
      </c>
      <c r="X23" s="6">
        <f t="shared" si="1"/>
        <v>0</v>
      </c>
      <c r="Y23" s="6">
        <f t="shared" si="1"/>
        <v>0</v>
      </c>
      <c r="Z23" s="6">
        <f t="shared" si="1"/>
        <v>1.3781825800262433</v>
      </c>
      <c r="AA23" s="6">
        <f t="shared" si="1"/>
        <v>1.2131607628943331</v>
      </c>
      <c r="AB23" s="6">
        <f t="shared" si="1"/>
        <v>0</v>
      </c>
      <c r="AC23" s="6">
        <f t="shared" si="1"/>
        <v>0</v>
      </c>
      <c r="AD23" s="6">
        <f t="shared" si="1"/>
        <v>1.2131607628943331</v>
      </c>
      <c r="AE23" s="4">
        <f t="shared" si="10"/>
        <v>-97848.199999999983</v>
      </c>
      <c r="AF23" s="4">
        <f t="shared" si="10"/>
        <v>0</v>
      </c>
      <c r="AG23" s="4">
        <f t="shared" si="2"/>
        <v>0</v>
      </c>
      <c r="AH23" s="4">
        <f t="shared" si="2"/>
        <v>-97848.199999999983</v>
      </c>
      <c r="AI23" s="4">
        <f t="shared" si="2"/>
        <v>30867.299999999988</v>
      </c>
      <c r="AJ23" s="4">
        <f t="shared" si="2"/>
        <v>0</v>
      </c>
      <c r="AK23" s="4">
        <f t="shared" si="2"/>
        <v>0</v>
      </c>
      <c r="AL23" s="4">
        <f t="shared" si="3"/>
        <v>30867.299999999988</v>
      </c>
      <c r="AM23" s="4">
        <f t="shared" si="3"/>
        <v>23977.899999999994</v>
      </c>
      <c r="AN23" s="4">
        <f t="shared" si="3"/>
        <v>0</v>
      </c>
      <c r="AO23" s="4">
        <f t="shared" si="3"/>
        <v>0</v>
      </c>
      <c r="AP23" s="4">
        <f t="shared" si="4"/>
        <v>23977.899999999994</v>
      </c>
    </row>
    <row r="24" spans="1:42" ht="25.5" x14ac:dyDescent="0.25">
      <c r="A24" s="2" t="s">
        <v>36</v>
      </c>
      <c r="B24" s="3" t="s">
        <v>37</v>
      </c>
      <c r="C24" s="4">
        <v>2444864</v>
      </c>
      <c r="D24" s="4">
        <v>47500</v>
      </c>
      <c r="E24" s="4"/>
      <c r="F24" s="4">
        <f t="shared" si="5"/>
        <v>2397364</v>
      </c>
      <c r="G24" s="4">
        <v>1779029.8</v>
      </c>
      <c r="H24" s="4">
        <v>35557.199999999997</v>
      </c>
      <c r="I24" s="4"/>
      <c r="J24" s="4">
        <f t="shared" si="6"/>
        <v>1743472.6</v>
      </c>
      <c r="K24" s="4">
        <f>1837254.1+133569.7</f>
        <v>1970823.8</v>
      </c>
      <c r="L24" s="4">
        <v>19992.3</v>
      </c>
      <c r="M24" s="4"/>
      <c r="N24" s="4">
        <f t="shared" si="7"/>
        <v>1950831.5</v>
      </c>
      <c r="O24" s="4">
        <f>1642634.7+467742.9</f>
        <v>2110377.6</v>
      </c>
      <c r="P24" s="4"/>
      <c r="Q24" s="4"/>
      <c r="R24" s="4">
        <f t="shared" si="8"/>
        <v>2110377.6</v>
      </c>
      <c r="S24" s="6">
        <f t="shared" si="9"/>
        <v>0.72766002526111884</v>
      </c>
      <c r="T24" s="6">
        <f t="shared" si="9"/>
        <v>0.74857263157894727</v>
      </c>
      <c r="U24" s="6">
        <f t="shared" si="9"/>
        <v>0</v>
      </c>
      <c r="V24" s="6">
        <f t="shared" si="9"/>
        <v>0.72724567483285818</v>
      </c>
      <c r="W24" s="6">
        <f t="shared" si="9"/>
        <v>1.1078081997277391</v>
      </c>
      <c r="X24" s="6">
        <f t="shared" si="9"/>
        <v>0.56225743309371945</v>
      </c>
      <c r="Y24" s="6">
        <f t="shared" si="9"/>
        <v>0</v>
      </c>
      <c r="Z24" s="6">
        <f t="shared" si="9"/>
        <v>1.1189344185850698</v>
      </c>
      <c r="AA24" s="6">
        <f t="shared" si="9"/>
        <v>1.0708098816342688</v>
      </c>
      <c r="AB24" s="6">
        <f t="shared" si="9"/>
        <v>0</v>
      </c>
      <c r="AC24" s="6">
        <f t="shared" si="9"/>
        <v>0</v>
      </c>
      <c r="AD24" s="6">
        <f t="shared" si="9"/>
        <v>1.0817836394378499</v>
      </c>
      <c r="AE24" s="4">
        <f t="shared" si="10"/>
        <v>-665834.19999999995</v>
      </c>
      <c r="AF24" s="4">
        <f t="shared" si="10"/>
        <v>-11942.800000000003</v>
      </c>
      <c r="AG24" s="4">
        <f t="shared" si="10"/>
        <v>0</v>
      </c>
      <c r="AH24" s="4">
        <f t="shared" si="10"/>
        <v>-653891.39999999991</v>
      </c>
      <c r="AI24" s="4">
        <f t="shared" si="10"/>
        <v>191794</v>
      </c>
      <c r="AJ24" s="4">
        <f t="shared" si="10"/>
        <v>-15564.899999999998</v>
      </c>
      <c r="AK24" s="4">
        <f t="shared" si="10"/>
        <v>0</v>
      </c>
      <c r="AL24" s="4">
        <f t="shared" si="10"/>
        <v>207358.89999999991</v>
      </c>
      <c r="AM24" s="4">
        <f t="shared" si="10"/>
        <v>139553.80000000005</v>
      </c>
      <c r="AN24" s="4">
        <f t="shared" si="10"/>
        <v>-19992.3</v>
      </c>
      <c r="AO24" s="4">
        <f t="shared" si="10"/>
        <v>0</v>
      </c>
      <c r="AP24" s="4">
        <f t="shared" si="4"/>
        <v>159546.10000000009</v>
      </c>
    </row>
    <row r="25" spans="1:42" ht="25.5" x14ac:dyDescent="0.25">
      <c r="A25" s="2" t="s">
        <v>38</v>
      </c>
      <c r="B25" s="3" t="s">
        <v>39</v>
      </c>
      <c r="C25" s="4">
        <v>369407</v>
      </c>
      <c r="D25" s="4"/>
      <c r="E25" s="4"/>
      <c r="F25" s="4">
        <f t="shared" si="5"/>
        <v>369407</v>
      </c>
      <c r="G25" s="4">
        <v>600617.1</v>
      </c>
      <c r="H25" s="4">
        <v>65113.8</v>
      </c>
      <c r="I25" s="4"/>
      <c r="J25" s="4">
        <f t="shared" si="6"/>
        <v>535503.29999999993</v>
      </c>
      <c r="K25" s="4">
        <v>535503.30000000005</v>
      </c>
      <c r="L25" s="4"/>
      <c r="M25" s="4"/>
      <c r="N25" s="4">
        <f t="shared" si="7"/>
        <v>535503.30000000005</v>
      </c>
      <c r="O25" s="4">
        <v>535503.30000000005</v>
      </c>
      <c r="P25" s="4"/>
      <c r="Q25" s="4"/>
      <c r="R25" s="4">
        <f t="shared" si="8"/>
        <v>535503.30000000005</v>
      </c>
      <c r="S25" s="6">
        <f t="shared" si="9"/>
        <v>1.6258952862290101</v>
      </c>
      <c r="T25" s="6">
        <v>0</v>
      </c>
      <c r="U25" s="6">
        <f t="shared" si="9"/>
        <v>0</v>
      </c>
      <c r="V25" s="6">
        <f t="shared" si="9"/>
        <v>1.4496295414001357</v>
      </c>
      <c r="W25" s="6">
        <f t="shared" si="9"/>
        <v>0.89158850122648869</v>
      </c>
      <c r="X25" s="6">
        <f t="shared" si="9"/>
        <v>0</v>
      </c>
      <c r="Y25" s="6">
        <f t="shared" si="9"/>
        <v>0</v>
      </c>
      <c r="Z25" s="6">
        <f t="shared" si="9"/>
        <v>1.0000000000000002</v>
      </c>
      <c r="AA25" s="6">
        <f t="shared" si="9"/>
        <v>1</v>
      </c>
      <c r="AB25" s="6">
        <f t="shared" si="9"/>
        <v>0</v>
      </c>
      <c r="AC25" s="6">
        <f t="shared" si="9"/>
        <v>0</v>
      </c>
      <c r="AD25" s="6">
        <f t="shared" si="9"/>
        <v>1</v>
      </c>
      <c r="AE25" s="4">
        <f t="shared" si="10"/>
        <v>231210.09999999998</v>
      </c>
      <c r="AF25" s="4">
        <f t="shared" si="10"/>
        <v>65113.8</v>
      </c>
      <c r="AG25" s="4">
        <f t="shared" si="10"/>
        <v>0</v>
      </c>
      <c r="AH25" s="4">
        <f t="shared" si="10"/>
        <v>166096.29999999993</v>
      </c>
      <c r="AI25" s="4">
        <f t="shared" si="10"/>
        <v>-65113.79999999993</v>
      </c>
      <c r="AJ25" s="4">
        <f t="shared" si="10"/>
        <v>-65113.8</v>
      </c>
      <c r="AK25" s="4">
        <f t="shared" si="10"/>
        <v>0</v>
      </c>
      <c r="AL25" s="4">
        <f t="shared" si="10"/>
        <v>0</v>
      </c>
      <c r="AM25" s="4">
        <f t="shared" si="10"/>
        <v>0</v>
      </c>
      <c r="AN25" s="4">
        <f t="shared" si="10"/>
        <v>0</v>
      </c>
      <c r="AO25" s="4">
        <f t="shared" si="10"/>
        <v>0</v>
      </c>
      <c r="AP25" s="4">
        <f t="shared" si="4"/>
        <v>0</v>
      </c>
    </row>
    <row r="26" spans="1:42" ht="25.5" x14ac:dyDescent="0.25">
      <c r="A26" s="2" t="s">
        <v>40</v>
      </c>
      <c r="B26" s="3" t="s">
        <v>41</v>
      </c>
      <c r="C26" s="4">
        <v>50501.8</v>
      </c>
      <c r="D26" s="4"/>
      <c r="E26" s="4"/>
      <c r="F26" s="4">
        <f t="shared" si="5"/>
        <v>50501.8</v>
      </c>
      <c r="G26" s="4">
        <v>14028</v>
      </c>
      <c r="H26" s="4"/>
      <c r="I26" s="4"/>
      <c r="J26" s="4">
        <f t="shared" si="6"/>
        <v>14028</v>
      </c>
      <c r="K26" s="4">
        <v>13991.9</v>
      </c>
      <c r="L26" s="4"/>
      <c r="M26" s="4"/>
      <c r="N26" s="4">
        <f t="shared" si="7"/>
        <v>13991.9</v>
      </c>
      <c r="O26" s="4">
        <v>13991.9</v>
      </c>
      <c r="P26" s="4"/>
      <c r="Q26" s="4"/>
      <c r="R26" s="4">
        <f t="shared" si="8"/>
        <v>13991.9</v>
      </c>
      <c r="S26" s="6">
        <f t="shared" si="9"/>
        <v>0.27777227742377497</v>
      </c>
      <c r="T26" s="6">
        <f t="shared" si="9"/>
        <v>0</v>
      </c>
      <c r="U26" s="6">
        <f t="shared" si="9"/>
        <v>0</v>
      </c>
      <c r="V26" s="6">
        <f t="shared" si="9"/>
        <v>0.27777227742377497</v>
      </c>
      <c r="W26" s="6">
        <f t="shared" si="9"/>
        <v>0.99742657542058732</v>
      </c>
      <c r="X26" s="6">
        <f t="shared" si="9"/>
        <v>0</v>
      </c>
      <c r="Y26" s="6">
        <f t="shared" si="9"/>
        <v>0</v>
      </c>
      <c r="Z26" s="6">
        <f t="shared" si="9"/>
        <v>0.99742657542058732</v>
      </c>
      <c r="AA26" s="6">
        <f t="shared" si="9"/>
        <v>1</v>
      </c>
      <c r="AB26" s="6">
        <f t="shared" si="9"/>
        <v>0</v>
      </c>
      <c r="AC26" s="6">
        <f t="shared" si="9"/>
        <v>0</v>
      </c>
      <c r="AD26" s="6">
        <f t="shared" si="9"/>
        <v>1</v>
      </c>
      <c r="AE26" s="4">
        <f t="shared" si="10"/>
        <v>-36473.800000000003</v>
      </c>
      <c r="AF26" s="4">
        <f t="shared" si="10"/>
        <v>0</v>
      </c>
      <c r="AG26" s="4">
        <f t="shared" si="10"/>
        <v>0</v>
      </c>
      <c r="AH26" s="4">
        <f t="shared" si="10"/>
        <v>-36473.800000000003</v>
      </c>
      <c r="AI26" s="4">
        <f t="shared" si="10"/>
        <v>-36.100000000000364</v>
      </c>
      <c r="AJ26" s="4">
        <f t="shared" si="10"/>
        <v>0</v>
      </c>
      <c r="AK26" s="4">
        <f t="shared" si="10"/>
        <v>0</v>
      </c>
      <c r="AL26" s="4">
        <f t="shared" si="10"/>
        <v>-36.100000000000364</v>
      </c>
      <c r="AM26" s="4">
        <f t="shared" si="10"/>
        <v>0</v>
      </c>
      <c r="AN26" s="4">
        <f t="shared" si="10"/>
        <v>0</v>
      </c>
      <c r="AO26" s="4">
        <f t="shared" si="10"/>
        <v>0</v>
      </c>
      <c r="AP26" s="4">
        <f t="shared" si="4"/>
        <v>0</v>
      </c>
    </row>
    <row r="27" spans="1:42" ht="38.25" x14ac:dyDescent="0.25">
      <c r="A27" s="2" t="s">
        <v>42</v>
      </c>
      <c r="B27" s="3" t="s">
        <v>43</v>
      </c>
      <c r="C27" s="4">
        <v>10252630.4</v>
      </c>
      <c r="D27" s="4">
        <v>61850</v>
      </c>
      <c r="E27" s="4"/>
      <c r="F27" s="4">
        <f t="shared" si="5"/>
        <v>10190780.4</v>
      </c>
      <c r="G27" s="4">
        <v>11072150.300000001</v>
      </c>
      <c r="H27" s="4">
        <v>59189</v>
      </c>
      <c r="I27" s="4"/>
      <c r="J27" s="4">
        <f t="shared" si="6"/>
        <v>11012961.300000001</v>
      </c>
      <c r="K27" s="4">
        <v>11777126.699999999</v>
      </c>
      <c r="L27" s="4">
        <v>54900</v>
      </c>
      <c r="M27" s="4"/>
      <c r="N27" s="4">
        <f t="shared" si="7"/>
        <v>11722226.699999999</v>
      </c>
      <c r="O27" s="4">
        <v>12854983.5</v>
      </c>
      <c r="P27" s="4">
        <v>47347</v>
      </c>
      <c r="Q27" s="4"/>
      <c r="R27" s="4">
        <f t="shared" si="8"/>
        <v>12807636.5</v>
      </c>
      <c r="S27" s="6">
        <f t="shared" si="9"/>
        <v>1.079932648308477</v>
      </c>
      <c r="T27" s="6">
        <f t="shared" si="9"/>
        <v>0.95697655618431687</v>
      </c>
      <c r="U27" s="6">
        <f t="shared" si="9"/>
        <v>0</v>
      </c>
      <c r="V27" s="6">
        <f t="shared" si="9"/>
        <v>1.0806788948175157</v>
      </c>
      <c r="W27" s="6">
        <f t="shared" si="9"/>
        <v>1.0636711371232017</v>
      </c>
      <c r="X27" s="6">
        <f t="shared" si="9"/>
        <v>0.92753721130615485</v>
      </c>
      <c r="Y27" s="6">
        <f t="shared" si="9"/>
        <v>0</v>
      </c>
      <c r="Z27" s="6">
        <f t="shared" si="9"/>
        <v>1.0644027869234407</v>
      </c>
      <c r="AA27" s="6">
        <f t="shared" si="9"/>
        <v>1.0915212027055803</v>
      </c>
      <c r="AB27" s="6">
        <f t="shared" si="9"/>
        <v>0.86242258652094717</v>
      </c>
      <c r="AC27" s="6">
        <f t="shared" si="9"/>
        <v>0</v>
      </c>
      <c r="AD27" s="6">
        <f t="shared" si="9"/>
        <v>1.0925941655777738</v>
      </c>
      <c r="AE27" s="4">
        <f t="shared" si="10"/>
        <v>819519.90000000037</v>
      </c>
      <c r="AF27" s="4">
        <f t="shared" si="10"/>
        <v>-2661</v>
      </c>
      <c r="AG27" s="4">
        <f t="shared" si="10"/>
        <v>0</v>
      </c>
      <c r="AH27" s="4">
        <f t="shared" si="10"/>
        <v>822180.90000000037</v>
      </c>
      <c r="AI27" s="4">
        <f t="shared" si="10"/>
        <v>704976.39999999851</v>
      </c>
      <c r="AJ27" s="4">
        <f t="shared" si="10"/>
        <v>-4289</v>
      </c>
      <c r="AK27" s="4">
        <f t="shared" si="10"/>
        <v>0</v>
      </c>
      <c r="AL27" s="4">
        <f t="shared" si="10"/>
        <v>709265.39999999851</v>
      </c>
      <c r="AM27" s="4">
        <f t="shared" si="10"/>
        <v>1077856.8000000007</v>
      </c>
      <c r="AN27" s="4">
        <f t="shared" si="10"/>
        <v>-7553</v>
      </c>
      <c r="AO27" s="4">
        <f t="shared" si="10"/>
        <v>0</v>
      </c>
      <c r="AP27" s="4">
        <f t="shared" si="4"/>
        <v>1085409.8000000007</v>
      </c>
    </row>
    <row r="28" spans="1:42" ht="25.5" x14ac:dyDescent="0.25">
      <c r="A28" s="2" t="s">
        <v>44</v>
      </c>
      <c r="B28" s="3" t="s">
        <v>45</v>
      </c>
      <c r="C28" s="4">
        <v>324337.7</v>
      </c>
      <c r="D28" s="4"/>
      <c r="E28" s="4"/>
      <c r="F28" s="4">
        <f t="shared" si="5"/>
        <v>324337.7</v>
      </c>
      <c r="G28" s="4">
        <v>367727.5</v>
      </c>
      <c r="H28" s="4"/>
      <c r="I28" s="4"/>
      <c r="J28" s="4">
        <f t="shared" si="6"/>
        <v>367727.5</v>
      </c>
      <c r="K28" s="4">
        <v>287493.90000000002</v>
      </c>
      <c r="L28" s="4"/>
      <c r="M28" s="4"/>
      <c r="N28" s="4">
        <f t="shared" si="7"/>
        <v>287493.90000000002</v>
      </c>
      <c r="O28" s="4">
        <v>287493.90000000002</v>
      </c>
      <c r="P28" s="4"/>
      <c r="Q28" s="4"/>
      <c r="R28" s="4">
        <f t="shared" si="8"/>
        <v>287493.90000000002</v>
      </c>
      <c r="S28" s="6">
        <f t="shared" si="9"/>
        <v>1.1337796993688984</v>
      </c>
      <c r="T28" s="6">
        <f t="shared" si="9"/>
        <v>0</v>
      </c>
      <c r="U28" s="6">
        <f t="shared" si="9"/>
        <v>0</v>
      </c>
      <c r="V28" s="6">
        <f t="shared" si="9"/>
        <v>1.1337796993688984</v>
      </c>
      <c r="W28" s="6">
        <f t="shared" si="9"/>
        <v>0.78181234745837613</v>
      </c>
      <c r="X28" s="6">
        <f t="shared" si="9"/>
        <v>0</v>
      </c>
      <c r="Y28" s="6">
        <f t="shared" si="9"/>
        <v>0</v>
      </c>
      <c r="Z28" s="6">
        <f t="shared" si="9"/>
        <v>0.78181234745837613</v>
      </c>
      <c r="AA28" s="6">
        <f t="shared" si="9"/>
        <v>1</v>
      </c>
      <c r="AB28" s="6">
        <f t="shared" si="9"/>
        <v>0</v>
      </c>
      <c r="AC28" s="6">
        <f t="shared" si="9"/>
        <v>0</v>
      </c>
      <c r="AD28" s="6">
        <f t="shared" si="9"/>
        <v>1</v>
      </c>
      <c r="AE28" s="4">
        <f t="shared" si="10"/>
        <v>43389.799999999988</v>
      </c>
      <c r="AF28" s="4">
        <f t="shared" si="10"/>
        <v>0</v>
      </c>
      <c r="AG28" s="4">
        <f t="shared" si="10"/>
        <v>0</v>
      </c>
      <c r="AH28" s="4">
        <f t="shared" si="10"/>
        <v>43389.799999999988</v>
      </c>
      <c r="AI28" s="4">
        <f t="shared" si="10"/>
        <v>-80233.599999999977</v>
      </c>
      <c r="AJ28" s="4">
        <f t="shared" si="10"/>
        <v>0</v>
      </c>
      <c r="AK28" s="4">
        <f t="shared" si="10"/>
        <v>0</v>
      </c>
      <c r="AL28" s="4">
        <f t="shared" si="10"/>
        <v>-80233.599999999977</v>
      </c>
      <c r="AM28" s="4">
        <f t="shared" si="10"/>
        <v>0</v>
      </c>
      <c r="AN28" s="4">
        <f t="shared" si="10"/>
        <v>0</v>
      </c>
      <c r="AO28" s="4">
        <f t="shared" si="10"/>
        <v>0</v>
      </c>
      <c r="AP28" s="4">
        <f t="shared" si="4"/>
        <v>0</v>
      </c>
    </row>
    <row r="29" spans="1:42" ht="25.5" x14ac:dyDescent="0.25">
      <c r="A29" s="2" t="s">
        <v>46</v>
      </c>
      <c r="B29" s="3" t="s">
        <v>47</v>
      </c>
      <c r="C29" s="4">
        <v>30000</v>
      </c>
      <c r="D29" s="4"/>
      <c r="E29" s="4"/>
      <c r="F29" s="4">
        <f t="shared" si="5"/>
        <v>30000</v>
      </c>
      <c r="G29" s="4">
        <v>30000</v>
      </c>
      <c r="H29" s="4"/>
      <c r="I29" s="4"/>
      <c r="J29" s="4">
        <f t="shared" si="6"/>
        <v>30000</v>
      </c>
      <c r="K29" s="4">
        <v>30000</v>
      </c>
      <c r="L29" s="4"/>
      <c r="M29" s="4"/>
      <c r="N29" s="4">
        <f t="shared" si="7"/>
        <v>30000</v>
      </c>
      <c r="O29" s="4">
        <v>30000</v>
      </c>
      <c r="P29" s="4"/>
      <c r="Q29" s="4"/>
      <c r="R29" s="4">
        <f t="shared" si="8"/>
        <v>30000</v>
      </c>
      <c r="S29" s="6">
        <f t="shared" si="9"/>
        <v>1</v>
      </c>
      <c r="T29" s="6">
        <f t="shared" si="9"/>
        <v>0</v>
      </c>
      <c r="U29" s="6">
        <f t="shared" si="9"/>
        <v>0</v>
      </c>
      <c r="V29" s="6">
        <f t="shared" si="9"/>
        <v>1</v>
      </c>
      <c r="W29" s="6">
        <f t="shared" si="9"/>
        <v>1</v>
      </c>
      <c r="X29" s="6">
        <f t="shared" si="9"/>
        <v>0</v>
      </c>
      <c r="Y29" s="6">
        <f t="shared" si="9"/>
        <v>0</v>
      </c>
      <c r="Z29" s="6">
        <f t="shared" si="9"/>
        <v>1</v>
      </c>
      <c r="AA29" s="6">
        <f t="shared" si="9"/>
        <v>1</v>
      </c>
      <c r="AB29" s="6">
        <f t="shared" si="9"/>
        <v>0</v>
      </c>
      <c r="AC29" s="6">
        <f t="shared" si="9"/>
        <v>0</v>
      </c>
      <c r="AD29" s="6">
        <f t="shared" si="9"/>
        <v>1</v>
      </c>
      <c r="AE29" s="4">
        <f t="shared" si="10"/>
        <v>0</v>
      </c>
      <c r="AF29" s="4">
        <f t="shared" si="10"/>
        <v>0</v>
      </c>
      <c r="AG29" s="4">
        <f t="shared" si="10"/>
        <v>0</v>
      </c>
      <c r="AH29" s="4">
        <f t="shared" si="10"/>
        <v>0</v>
      </c>
      <c r="AI29" s="4">
        <f t="shared" si="10"/>
        <v>0</v>
      </c>
      <c r="AJ29" s="4">
        <f t="shared" si="10"/>
        <v>0</v>
      </c>
      <c r="AK29" s="4">
        <f t="shared" si="10"/>
        <v>0</v>
      </c>
      <c r="AL29" s="4">
        <f t="shared" si="10"/>
        <v>0</v>
      </c>
      <c r="AM29" s="4">
        <f t="shared" si="10"/>
        <v>0</v>
      </c>
      <c r="AN29" s="4">
        <f t="shared" si="10"/>
        <v>0</v>
      </c>
      <c r="AO29" s="4">
        <f t="shared" si="10"/>
        <v>0</v>
      </c>
      <c r="AP29" s="4">
        <f t="shared" si="4"/>
        <v>0</v>
      </c>
    </row>
    <row r="30" spans="1:42" x14ac:dyDescent="0.25">
      <c r="A30" s="2" t="s">
        <v>48</v>
      </c>
      <c r="B30" s="3" t="s">
        <v>49</v>
      </c>
      <c r="C30" s="4">
        <f>1733437-30000</f>
        <v>1703437</v>
      </c>
      <c r="D30" s="4">
        <v>191553.2</v>
      </c>
      <c r="E30" s="4"/>
      <c r="F30" s="4">
        <f t="shared" si="5"/>
        <v>1511883.8</v>
      </c>
      <c r="G30" s="4">
        <v>1736091</v>
      </c>
      <c r="H30" s="4">
        <v>184505.60000000001</v>
      </c>
      <c r="I30" s="4"/>
      <c r="J30" s="4">
        <f t="shared" si="6"/>
        <v>1551585.4</v>
      </c>
      <c r="K30" s="4">
        <v>1733001</v>
      </c>
      <c r="L30" s="4">
        <v>180939.4</v>
      </c>
      <c r="M30" s="4"/>
      <c r="N30" s="4">
        <f t="shared" si="7"/>
        <v>1552061.6</v>
      </c>
      <c r="O30" s="4">
        <v>1746674.7</v>
      </c>
      <c r="P30" s="4">
        <v>195045.4</v>
      </c>
      <c r="Q30" s="4"/>
      <c r="R30" s="4">
        <f t="shared" si="8"/>
        <v>1551629.3</v>
      </c>
      <c r="S30" s="6">
        <f t="shared" si="9"/>
        <v>1.0191694791178072</v>
      </c>
      <c r="T30" s="6">
        <f t="shared" si="9"/>
        <v>0.9632081322577748</v>
      </c>
      <c r="U30" s="6">
        <f t="shared" si="9"/>
        <v>0</v>
      </c>
      <c r="V30" s="6">
        <f t="shared" si="9"/>
        <v>1.0262596900634824</v>
      </c>
      <c r="W30" s="6">
        <f t="shared" si="9"/>
        <v>0.99822013938209464</v>
      </c>
      <c r="X30" s="6">
        <f t="shared" si="9"/>
        <v>0.98067158937181309</v>
      </c>
      <c r="Y30" s="6">
        <f t="shared" si="9"/>
        <v>0</v>
      </c>
      <c r="Z30" s="6">
        <f t="shared" si="9"/>
        <v>1.0003069118850951</v>
      </c>
      <c r="AA30" s="6">
        <f t="shared" si="9"/>
        <v>1.0078901858683289</v>
      </c>
      <c r="AB30" s="6">
        <f t="shared" si="9"/>
        <v>1.0779598031164026</v>
      </c>
      <c r="AC30" s="6">
        <f t="shared" si="9"/>
        <v>0</v>
      </c>
      <c r="AD30" s="6">
        <f t="shared" si="9"/>
        <v>0.99972146724073319</v>
      </c>
      <c r="AE30" s="4">
        <f t="shared" si="10"/>
        <v>32654</v>
      </c>
      <c r="AF30" s="4">
        <f t="shared" si="10"/>
        <v>-7047.6000000000058</v>
      </c>
      <c r="AG30" s="4">
        <f t="shared" si="10"/>
        <v>0</v>
      </c>
      <c r="AH30" s="4">
        <f t="shared" si="10"/>
        <v>39701.59999999986</v>
      </c>
      <c r="AI30" s="4">
        <f t="shared" si="10"/>
        <v>-3090</v>
      </c>
      <c r="AJ30" s="4">
        <f t="shared" si="10"/>
        <v>-3566.2000000000116</v>
      </c>
      <c r="AK30" s="4">
        <f t="shared" si="10"/>
        <v>0</v>
      </c>
      <c r="AL30" s="4">
        <f t="shared" si="10"/>
        <v>476.20000000018626</v>
      </c>
      <c r="AM30" s="4">
        <f t="shared" si="10"/>
        <v>13673.699999999953</v>
      </c>
      <c r="AN30" s="4">
        <f t="shared" si="10"/>
        <v>14106</v>
      </c>
      <c r="AO30" s="4">
        <f t="shared" si="10"/>
        <v>0</v>
      </c>
      <c r="AP30" s="4">
        <f t="shared" si="4"/>
        <v>-432.30000000004657</v>
      </c>
    </row>
    <row r="31" spans="1:42" x14ac:dyDescent="0.25">
      <c r="A31" s="10" t="s">
        <v>50</v>
      </c>
      <c r="B31" s="11"/>
      <c r="C31" s="5">
        <f>SUM(C8:C30)</f>
        <v>110624331.79999998</v>
      </c>
      <c r="D31" s="5">
        <f t="shared" ref="D31:R31" si="11">SUM(D8:D30)</f>
        <v>9730887.9999999981</v>
      </c>
      <c r="E31" s="5">
        <f t="shared" si="11"/>
        <v>3472484.3</v>
      </c>
      <c r="F31" s="5">
        <f t="shared" si="11"/>
        <v>97420959.5</v>
      </c>
      <c r="G31" s="5">
        <f t="shared" si="11"/>
        <v>109408087.59999998</v>
      </c>
      <c r="H31" s="5">
        <f t="shared" si="11"/>
        <v>8706666.7999999989</v>
      </c>
      <c r="I31" s="5">
        <f t="shared" si="11"/>
        <v>2942370.3</v>
      </c>
      <c r="J31" s="5">
        <f t="shared" si="11"/>
        <v>97759050.499999985</v>
      </c>
      <c r="K31" s="5">
        <f t="shared" si="11"/>
        <v>110132883.2</v>
      </c>
      <c r="L31" s="5">
        <f t="shared" si="11"/>
        <v>7414898.3999999994</v>
      </c>
      <c r="M31" s="5">
        <f t="shared" si="11"/>
        <v>3101515.1999999997</v>
      </c>
      <c r="N31" s="5">
        <f t="shared" si="11"/>
        <v>99616469.600000024</v>
      </c>
      <c r="O31" s="5">
        <f t="shared" si="11"/>
        <v>112315971.09999999</v>
      </c>
      <c r="P31" s="5">
        <f t="shared" si="11"/>
        <v>7194463.2999999998</v>
      </c>
      <c r="Q31" s="5">
        <f t="shared" si="11"/>
        <v>2719785.5</v>
      </c>
      <c r="R31" s="5">
        <f t="shared" si="11"/>
        <v>102401722.3</v>
      </c>
      <c r="S31" s="7">
        <f t="shared" si="9"/>
        <v>0.98900563573844791</v>
      </c>
      <c r="T31" s="7">
        <f t="shared" si="9"/>
        <v>0.89474535109231557</v>
      </c>
      <c r="U31" s="7">
        <f t="shared" si="9"/>
        <v>0.84733869063137301</v>
      </c>
      <c r="V31" s="7">
        <f t="shared" si="9"/>
        <v>1.0034704133662324</v>
      </c>
      <c r="W31" s="7">
        <f t="shared" si="9"/>
        <v>1.0066246985565628</v>
      </c>
      <c r="X31" s="7">
        <f t="shared" si="9"/>
        <v>0.85163456582489183</v>
      </c>
      <c r="Y31" s="7">
        <f t="shared" si="9"/>
        <v>1.0540873118519447</v>
      </c>
      <c r="Z31" s="7">
        <f t="shared" si="9"/>
        <v>1.0189999707495117</v>
      </c>
      <c r="AA31" s="7">
        <f t="shared" si="9"/>
        <v>1.0198223077119986</v>
      </c>
      <c r="AB31" s="7">
        <f t="shared" si="9"/>
        <v>0.97027132563272889</v>
      </c>
      <c r="AC31" s="7">
        <f t="shared" si="9"/>
        <v>0.87692154466952166</v>
      </c>
      <c r="AD31" s="7">
        <f t="shared" si="9"/>
        <v>1.0279597611839073</v>
      </c>
      <c r="AE31" s="5">
        <f>SUM(AE8:AE30)</f>
        <v>-1216244.1999999962</v>
      </c>
      <c r="AF31" s="5">
        <f t="shared" ref="AF31:AP31" si="12">SUM(AF8:AF30)</f>
        <v>-1024221.2000000005</v>
      </c>
      <c r="AG31" s="5">
        <f t="shared" si="12"/>
        <v>-530113.99999999977</v>
      </c>
      <c r="AH31" s="5">
        <f t="shared" si="12"/>
        <v>338091.00000000623</v>
      </c>
      <c r="AI31" s="5">
        <f t="shared" si="12"/>
        <v>724795.59999999881</v>
      </c>
      <c r="AJ31" s="5">
        <f t="shared" si="12"/>
        <v>-1291768.3999999999</v>
      </c>
      <c r="AK31" s="5">
        <f t="shared" si="12"/>
        <v>159144.89999999973</v>
      </c>
      <c r="AL31" s="5">
        <f t="shared" si="12"/>
        <v>1857419.0999999987</v>
      </c>
      <c r="AM31" s="5">
        <f t="shared" si="12"/>
        <v>2183087.8999999985</v>
      </c>
      <c r="AN31" s="5">
        <f t="shared" si="12"/>
        <v>-220435.09999999995</v>
      </c>
      <c r="AO31" s="5">
        <f t="shared" si="12"/>
        <v>-381729.69999999984</v>
      </c>
      <c r="AP31" s="5">
        <f t="shared" si="12"/>
        <v>2785252.6999999946</v>
      </c>
    </row>
    <row r="32" spans="1:42" x14ac:dyDescent="0.25">
      <c r="A32" s="2"/>
      <c r="B32" s="3" t="s">
        <v>63</v>
      </c>
      <c r="C32" s="6">
        <f>(C31-C30)/C31</f>
        <v>0.98460160642525119</v>
      </c>
      <c r="D32" s="6"/>
      <c r="E32" s="6"/>
      <c r="F32" s="6"/>
      <c r="G32" s="6">
        <f>(G31-G30)/G31</f>
        <v>0.9841319683207771</v>
      </c>
      <c r="H32" s="6"/>
      <c r="I32" s="6"/>
      <c r="J32" s="6"/>
      <c r="K32" s="6">
        <f>(K31-K30)/K31</f>
        <v>0.9842644544513296</v>
      </c>
      <c r="L32" s="6"/>
      <c r="M32" s="6"/>
      <c r="N32" s="6"/>
      <c r="O32" s="6">
        <f>(O31-O30)/O31</f>
        <v>0.98444856343320164</v>
      </c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</row>
  </sheetData>
  <mergeCells count="37">
    <mergeCell ref="AI6:AI7"/>
    <mergeCell ref="AJ6:AL6"/>
    <mergeCell ref="AM6:AM7"/>
    <mergeCell ref="AN6:AP6"/>
    <mergeCell ref="A31:B31"/>
    <mergeCell ref="W6:W7"/>
    <mergeCell ref="X6:Z6"/>
    <mergeCell ref="AA6:AA7"/>
    <mergeCell ref="AB6:AD6"/>
    <mergeCell ref="AE6:AE7"/>
    <mergeCell ref="AF6:AH6"/>
    <mergeCell ref="K6:K7"/>
    <mergeCell ref="L6:N6"/>
    <mergeCell ref="O6:O7"/>
    <mergeCell ref="P6:R6"/>
    <mergeCell ref="S6:S7"/>
    <mergeCell ref="T6:V6"/>
    <mergeCell ref="AE4:AP4"/>
    <mergeCell ref="G5:J5"/>
    <mergeCell ref="K5:N5"/>
    <mergeCell ref="O5:R5"/>
    <mergeCell ref="S5:V5"/>
    <mergeCell ref="W5:Z5"/>
    <mergeCell ref="AA5:AD5"/>
    <mergeCell ref="AE5:AH5"/>
    <mergeCell ref="AI5:AL5"/>
    <mergeCell ref="AM5:AP5"/>
    <mergeCell ref="C2:R2"/>
    <mergeCell ref="A4:A7"/>
    <mergeCell ref="B4:B7"/>
    <mergeCell ref="C4:F5"/>
    <mergeCell ref="G4:R4"/>
    <mergeCell ref="S4:AD4"/>
    <mergeCell ref="C6:C7"/>
    <mergeCell ref="D6:F6"/>
    <mergeCell ref="G6:G7"/>
    <mergeCell ref="H6:J6"/>
  </mergeCells>
  <pageMargins left="0.70866141732283472" right="0.70866141732283472" top="0.74803149606299213" bottom="0.74803149606299213" header="0.31496062992125984" footer="0.31496062992125984"/>
  <pageSetup paperSize="9" scale="57" fitToWidth="0" orientation="landscape" r:id="rId1"/>
  <colBreaks count="3" manualBreakCount="3">
    <brk id="14" max="1048575" man="1"/>
    <brk id="26" max="1048575" man="1"/>
    <brk id="3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31"/>
  <sheetViews>
    <sheetView topLeftCell="B1" workbookViewId="0">
      <selection activeCell="H14" sqref="H14"/>
    </sheetView>
  </sheetViews>
  <sheetFormatPr defaultRowHeight="15" x14ac:dyDescent="0.25"/>
  <cols>
    <col min="2" max="2" width="46.5703125" customWidth="1"/>
    <col min="3" max="3" width="13.140625" customWidth="1"/>
    <col min="4" max="4" width="13.5703125" customWidth="1"/>
    <col min="5" max="5" width="14" customWidth="1"/>
    <col min="6" max="6" width="13" customWidth="1"/>
    <col min="7" max="10" width="12.28515625" customWidth="1"/>
  </cols>
  <sheetData>
    <row r="2" spans="1:10" x14ac:dyDescent="0.25">
      <c r="B2" s="25" t="s">
        <v>67</v>
      </c>
      <c r="C2" s="25"/>
      <c r="D2" s="25"/>
      <c r="E2" s="25"/>
      <c r="F2" s="25"/>
      <c r="G2" s="25"/>
      <c r="H2" s="25"/>
      <c r="I2" s="25"/>
      <c r="J2" s="25"/>
    </row>
    <row r="4" spans="1:10" ht="15" customHeight="1" x14ac:dyDescent="0.25">
      <c r="A4" s="15" t="s">
        <v>2</v>
      </c>
      <c r="B4" s="15" t="s">
        <v>3</v>
      </c>
      <c r="C4" s="26" t="s">
        <v>56</v>
      </c>
      <c r="D4" s="12" t="s">
        <v>51</v>
      </c>
      <c r="E4" s="13"/>
      <c r="F4" s="13"/>
      <c r="G4" s="15" t="s">
        <v>65</v>
      </c>
      <c r="H4" s="15"/>
      <c r="I4" s="15"/>
      <c r="J4" s="15"/>
    </row>
    <row r="5" spans="1:10" ht="28.5" customHeight="1" x14ac:dyDescent="0.25">
      <c r="A5" s="15"/>
      <c r="B5" s="15"/>
      <c r="C5" s="27"/>
      <c r="D5" s="28" t="s">
        <v>0</v>
      </c>
      <c r="E5" s="28" t="s">
        <v>1</v>
      </c>
      <c r="F5" s="28" t="s">
        <v>4</v>
      </c>
      <c r="G5" s="28" t="s">
        <v>66</v>
      </c>
      <c r="H5" s="28" t="s">
        <v>0</v>
      </c>
      <c r="I5" s="28" t="s">
        <v>1</v>
      </c>
      <c r="J5" s="28" t="s">
        <v>4</v>
      </c>
    </row>
    <row r="6" spans="1:10" ht="28.5" customHeight="1" x14ac:dyDescent="0.25">
      <c r="A6" s="15"/>
      <c r="B6" s="15"/>
      <c r="C6" s="27"/>
      <c r="D6" s="29"/>
      <c r="E6" s="29"/>
      <c r="F6" s="29"/>
      <c r="G6" s="29"/>
      <c r="H6" s="29"/>
      <c r="I6" s="29"/>
      <c r="J6" s="29"/>
    </row>
    <row r="7" spans="1:10" ht="25.5" x14ac:dyDescent="0.25">
      <c r="A7" s="2" t="s">
        <v>5</v>
      </c>
      <c r="B7" s="3" t="s">
        <v>6</v>
      </c>
      <c r="C7" s="4">
        <v>23432636.100000001</v>
      </c>
      <c r="D7" s="4">
        <v>21761111.300000001</v>
      </c>
      <c r="E7" s="4">
        <v>22005066.600000001</v>
      </c>
      <c r="F7" s="4">
        <v>21143113.199999999</v>
      </c>
      <c r="G7" s="6">
        <f>C7/$C$30</f>
        <v>0.21182171877308464</v>
      </c>
      <c r="H7" s="6">
        <f>D7/$D$30</f>
        <v>0.19889856204743683</v>
      </c>
      <c r="I7" s="6">
        <f>E7/$E$30</f>
        <v>0.19980469012183275</v>
      </c>
      <c r="J7" s="6">
        <f>F7/$F$30</f>
        <v>0.18824672032773798</v>
      </c>
    </row>
    <row r="8" spans="1:10" ht="25.5" x14ac:dyDescent="0.25">
      <c r="A8" s="2" t="s">
        <v>7</v>
      </c>
      <c r="B8" s="3" t="s">
        <v>8</v>
      </c>
      <c r="C8" s="4">
        <v>27639333.899999999</v>
      </c>
      <c r="D8" s="4">
        <v>29068081.699999999</v>
      </c>
      <c r="E8" s="4">
        <v>28949775.300000001</v>
      </c>
      <c r="F8" s="4">
        <v>29077760</v>
      </c>
      <c r="G8" s="6">
        <f t="shared" ref="G8:G30" si="0">C8/$C$30</f>
        <v>0.24984859524367317</v>
      </c>
      <c r="H8" s="6">
        <f t="shared" ref="H8:H30" si="1">D8/$D$30</f>
        <v>0.26568494466582748</v>
      </c>
      <c r="I8" s="6">
        <f t="shared" ref="I8:I30" si="2">E8/$E$30</f>
        <v>0.26286223023352212</v>
      </c>
      <c r="J8" s="6">
        <f t="shared" ref="J8:J30" si="3">F8/$F$30</f>
        <v>0.25889247731394099</v>
      </c>
    </row>
    <row r="9" spans="1:10" ht="25.5" x14ac:dyDescent="0.25">
      <c r="A9" s="2" t="s">
        <v>9</v>
      </c>
      <c r="B9" s="3" t="s">
        <v>10</v>
      </c>
      <c r="C9" s="4">
        <v>10695123.6</v>
      </c>
      <c r="D9" s="4">
        <f>11116009.3+3500</f>
        <v>11119509.300000001</v>
      </c>
      <c r="E9" s="4">
        <v>11288907.9</v>
      </c>
      <c r="F9" s="4">
        <v>11653635.9</v>
      </c>
      <c r="G9" s="6">
        <f t="shared" si="0"/>
        <v>9.6679667356869864E-2</v>
      </c>
      <c r="H9" s="6">
        <f t="shared" si="1"/>
        <v>0.10163333939857663</v>
      </c>
      <c r="I9" s="6">
        <f t="shared" si="2"/>
        <v>0.10250260932059209</v>
      </c>
      <c r="J9" s="6">
        <f t="shared" si="3"/>
        <v>0.10375760264427791</v>
      </c>
    </row>
    <row r="10" spans="1:10" ht="51" x14ac:dyDescent="0.25">
      <c r="A10" s="2" t="s">
        <v>11</v>
      </c>
      <c r="B10" s="3" t="s">
        <v>12</v>
      </c>
      <c r="C10" s="4">
        <v>58064.1</v>
      </c>
      <c r="D10" s="4">
        <v>48878.2</v>
      </c>
      <c r="E10" s="4">
        <v>44757.1</v>
      </c>
      <c r="F10" s="4">
        <v>44757.1</v>
      </c>
      <c r="G10" s="6">
        <f t="shared" si="0"/>
        <v>5.2487639071099911E-4</v>
      </c>
      <c r="H10" s="6">
        <f t="shared" si="1"/>
        <v>4.4675125095596684E-4</v>
      </c>
      <c r="I10" s="6">
        <f t="shared" si="2"/>
        <v>4.0639179416307149E-4</v>
      </c>
      <c r="J10" s="6">
        <f t="shared" si="3"/>
        <v>3.9849274828555528E-4</v>
      </c>
    </row>
    <row r="11" spans="1:10" ht="25.5" x14ac:dyDescent="0.25">
      <c r="A11" s="2" t="s">
        <v>13</v>
      </c>
      <c r="B11" s="3" t="s">
        <v>14</v>
      </c>
      <c r="C11" s="4">
        <v>10282196</v>
      </c>
      <c r="D11" s="4">
        <v>10420601.800000001</v>
      </c>
      <c r="E11" s="4">
        <v>10676033.199999999</v>
      </c>
      <c r="F11" s="4">
        <v>11370790</v>
      </c>
      <c r="G11" s="6">
        <f t="shared" si="0"/>
        <v>9.2946965940453277E-2</v>
      </c>
      <c r="H11" s="6">
        <f t="shared" si="1"/>
        <v>9.5245260460982625E-2</v>
      </c>
      <c r="I11" s="6">
        <f t="shared" si="2"/>
        <v>9.6937743658380857E-2</v>
      </c>
      <c r="J11" s="6">
        <f t="shared" si="3"/>
        <v>0.1012392973914286</v>
      </c>
    </row>
    <row r="12" spans="1:10" ht="25.5" x14ac:dyDescent="0.25">
      <c r="A12" s="2" t="s">
        <v>15</v>
      </c>
      <c r="B12" s="3" t="s">
        <v>16</v>
      </c>
      <c r="C12" s="4">
        <v>3240053</v>
      </c>
      <c r="D12" s="4">
        <v>3583659.2</v>
      </c>
      <c r="E12" s="4">
        <v>3855344.8</v>
      </c>
      <c r="F12" s="4">
        <v>4222057.8</v>
      </c>
      <c r="G12" s="6">
        <f t="shared" si="0"/>
        <v>2.9288791600185743E-2</v>
      </c>
      <c r="H12" s="6">
        <f t="shared" si="1"/>
        <v>3.2754975236401085E-2</v>
      </c>
      <c r="I12" s="6">
        <f t="shared" si="2"/>
        <v>3.5006300461586384E-2</v>
      </c>
      <c r="J12" s="6">
        <f t="shared" si="3"/>
        <v>3.7590894319392124E-2</v>
      </c>
    </row>
    <row r="13" spans="1:10" ht="25.5" x14ac:dyDescent="0.25">
      <c r="A13" s="2" t="s">
        <v>17</v>
      </c>
      <c r="B13" s="3" t="s">
        <v>18</v>
      </c>
      <c r="C13" s="4">
        <v>2061294.9</v>
      </c>
      <c r="D13" s="4">
        <v>1544903.5</v>
      </c>
      <c r="E13" s="4">
        <v>1117050.8999999999</v>
      </c>
      <c r="F13" s="4">
        <v>1121663.6000000001</v>
      </c>
      <c r="G13" s="6">
        <f t="shared" si="0"/>
        <v>1.863328678655124E-2</v>
      </c>
      <c r="H13" s="6">
        <f t="shared" si="1"/>
        <v>1.4120560315871935E-2</v>
      </c>
      <c r="I13" s="6">
        <f t="shared" si="2"/>
        <v>1.0142755438186874E-2</v>
      </c>
      <c r="J13" s="6">
        <f t="shared" si="3"/>
        <v>9.9866794456269468E-3</v>
      </c>
    </row>
    <row r="14" spans="1:10" ht="38.25" x14ac:dyDescent="0.25">
      <c r="A14" s="2" t="s">
        <v>19</v>
      </c>
      <c r="B14" s="3" t="s">
        <v>20</v>
      </c>
      <c r="C14" s="4">
        <v>2026163</v>
      </c>
      <c r="D14" s="4">
        <v>1355053</v>
      </c>
      <c r="E14" s="4">
        <v>1304217.6000000001</v>
      </c>
      <c r="F14" s="4">
        <v>1299489.3</v>
      </c>
      <c r="G14" s="6">
        <f t="shared" si="0"/>
        <v>1.8315708371130703E-2</v>
      </c>
      <c r="H14" s="6">
        <f t="shared" si="1"/>
        <v>1.2385309255693455E-2</v>
      </c>
      <c r="I14" s="6">
        <f t="shared" si="2"/>
        <v>1.1842217892648433E-2</v>
      </c>
      <c r="J14" s="6">
        <f t="shared" si="3"/>
        <v>1.1569942255523089E-2</v>
      </c>
    </row>
    <row r="15" spans="1:10" ht="33.75" customHeight="1" x14ac:dyDescent="0.25">
      <c r="A15" s="2" t="s">
        <v>21</v>
      </c>
      <c r="B15" s="3" t="s">
        <v>22</v>
      </c>
      <c r="C15" s="4">
        <v>258595.6</v>
      </c>
      <c r="D15" s="4">
        <v>234960.8</v>
      </c>
      <c r="E15" s="4">
        <v>234960.8</v>
      </c>
      <c r="F15" s="4">
        <v>234960.8</v>
      </c>
      <c r="G15" s="6">
        <f t="shared" si="0"/>
        <v>2.3376014642738844E-3</v>
      </c>
      <c r="H15" s="6">
        <f t="shared" si="1"/>
        <v>2.1475633580126672E-3</v>
      </c>
      <c r="I15" s="6">
        <f t="shared" si="2"/>
        <v>2.1334300271910068E-3</v>
      </c>
      <c r="J15" s="6">
        <f t="shared" si="3"/>
        <v>2.0919625027397372E-3</v>
      </c>
    </row>
    <row r="16" spans="1:10" ht="38.25" x14ac:dyDescent="0.25">
      <c r="A16" s="2" t="s">
        <v>23</v>
      </c>
      <c r="B16" s="3" t="s">
        <v>24</v>
      </c>
      <c r="C16" s="4">
        <v>2484166.6</v>
      </c>
      <c r="D16" s="4">
        <v>2451811.2999999998</v>
      </c>
      <c r="E16" s="4">
        <v>2477676.6</v>
      </c>
      <c r="F16" s="4">
        <v>2562201.7000000002</v>
      </c>
      <c r="G16" s="6">
        <f t="shared" si="0"/>
        <v>2.2455878915419586E-2</v>
      </c>
      <c r="H16" s="6">
        <f t="shared" si="1"/>
        <v>2.2409781157713977E-2</v>
      </c>
      <c r="I16" s="6">
        <f t="shared" si="2"/>
        <v>2.2497155508955202E-2</v>
      </c>
      <c r="J16" s="6">
        <f t="shared" si="3"/>
        <v>2.281244310053426E-2</v>
      </c>
    </row>
    <row r="17" spans="1:10" ht="25.5" x14ac:dyDescent="0.25">
      <c r="A17" s="2" t="s">
        <v>25</v>
      </c>
      <c r="B17" s="3" t="s">
        <v>26</v>
      </c>
      <c r="C17" s="4">
        <v>1425212.1</v>
      </c>
      <c r="D17" s="4">
        <v>1359434.2</v>
      </c>
      <c r="E17" s="4">
        <v>1378291.1</v>
      </c>
      <c r="F17" s="4">
        <v>1376230.7</v>
      </c>
      <c r="G17" s="6">
        <f t="shared" si="0"/>
        <v>1.2883351038690751E-2</v>
      </c>
      <c r="H17" s="6">
        <f t="shared" si="1"/>
        <v>1.2425353827316146E-2</v>
      </c>
      <c r="I17" s="6">
        <f t="shared" si="2"/>
        <v>1.2514800847418477E-2</v>
      </c>
      <c r="J17" s="6">
        <f t="shared" si="3"/>
        <v>1.2253205724185739E-2</v>
      </c>
    </row>
    <row r="18" spans="1:10" ht="38.25" x14ac:dyDescent="0.25">
      <c r="A18" s="2" t="s">
        <v>27</v>
      </c>
      <c r="B18" s="3" t="s">
        <v>28</v>
      </c>
      <c r="C18" s="4">
        <v>2619781.7999999998</v>
      </c>
      <c r="D18" s="4">
        <v>2641689.2000000002</v>
      </c>
      <c r="E18" s="4">
        <v>1364857.8</v>
      </c>
      <c r="F18" s="4">
        <v>963317.9</v>
      </c>
      <c r="G18" s="6">
        <f t="shared" si="0"/>
        <v>2.3681786433172383E-2</v>
      </c>
      <c r="H18" s="6">
        <f t="shared" si="1"/>
        <v>2.4145282656416717E-2</v>
      </c>
      <c r="I18" s="6">
        <f t="shared" si="2"/>
        <v>1.2392827285938157E-2</v>
      </c>
      <c r="J18" s="6">
        <f t="shared" si="3"/>
        <v>8.5768559054020411E-3</v>
      </c>
    </row>
    <row r="19" spans="1:10" ht="25.5" x14ac:dyDescent="0.25">
      <c r="A19" s="2">
        <v>1300000</v>
      </c>
      <c r="B19" s="3" t="s">
        <v>29</v>
      </c>
      <c r="C19" s="4">
        <v>8038423.0999999996</v>
      </c>
      <c r="D19" s="4">
        <v>7146924.2000000002</v>
      </c>
      <c r="E19" s="4">
        <v>8002844.2000000002</v>
      </c>
      <c r="F19" s="4">
        <v>8498339.5999999996</v>
      </c>
      <c r="G19" s="6">
        <f t="shared" si="0"/>
        <v>7.2664150546308662E-2</v>
      </c>
      <c r="H19" s="6">
        <f t="shared" si="1"/>
        <v>6.5323545605964886E-2</v>
      </c>
      <c r="I19" s="6">
        <f t="shared" si="2"/>
        <v>7.2665347237545128E-2</v>
      </c>
      <c r="J19" s="6">
        <f t="shared" si="3"/>
        <v>7.5664569488817779E-2</v>
      </c>
    </row>
    <row r="20" spans="1:10" ht="38.25" x14ac:dyDescent="0.25">
      <c r="A20" s="2" t="s">
        <v>30</v>
      </c>
      <c r="B20" s="3" t="s">
        <v>31</v>
      </c>
      <c r="C20" s="4">
        <v>101699.2</v>
      </c>
      <c r="D20" s="4">
        <v>63424.3</v>
      </c>
      <c r="E20" s="4">
        <v>59843.3</v>
      </c>
      <c r="F20" s="4">
        <v>59843.3</v>
      </c>
      <c r="G20" s="6">
        <f t="shared" si="0"/>
        <v>9.193203551625883E-4</v>
      </c>
      <c r="H20" s="6">
        <f t="shared" si="1"/>
        <v>5.7970394503084263E-4</v>
      </c>
      <c r="I20" s="6">
        <f t="shared" si="2"/>
        <v>5.4337358889738029E-4</v>
      </c>
      <c r="J20" s="6">
        <f t="shared" si="3"/>
        <v>5.3281202498546532E-4</v>
      </c>
    </row>
    <row r="21" spans="1:10" ht="38.25" x14ac:dyDescent="0.25">
      <c r="A21" s="2" t="s">
        <v>32</v>
      </c>
      <c r="B21" s="3" t="s">
        <v>33</v>
      </c>
      <c r="C21" s="4">
        <v>906942.6</v>
      </c>
      <c r="D21" s="4">
        <v>926781.8</v>
      </c>
      <c r="E21" s="4">
        <v>912828</v>
      </c>
      <c r="F21" s="4">
        <v>972320</v>
      </c>
      <c r="G21" s="6">
        <f t="shared" si="0"/>
        <v>8.1984007066336923E-3</v>
      </c>
      <c r="H21" s="6">
        <f t="shared" si="1"/>
        <v>8.4708710327553536E-3</v>
      </c>
      <c r="I21" s="6">
        <f t="shared" si="2"/>
        <v>8.2884237066809131E-3</v>
      </c>
      <c r="J21" s="6">
        <f t="shared" si="3"/>
        <v>8.6570056820708032E-3</v>
      </c>
    </row>
    <row r="22" spans="1:10" ht="38.25" x14ac:dyDescent="0.25">
      <c r="A22" s="2" t="s">
        <v>34</v>
      </c>
      <c r="B22" s="3" t="s">
        <v>35</v>
      </c>
      <c r="C22" s="4">
        <v>179468.3</v>
      </c>
      <c r="D22" s="4">
        <v>81620.100000000006</v>
      </c>
      <c r="E22" s="4">
        <v>112487.4</v>
      </c>
      <c r="F22" s="4">
        <v>136465.29999999999</v>
      </c>
      <c r="G22" s="6">
        <f t="shared" si="0"/>
        <v>1.6223221155763855E-3</v>
      </c>
      <c r="H22" s="6">
        <f t="shared" si="1"/>
        <v>7.4601523333819809E-4</v>
      </c>
      <c r="I22" s="6">
        <f t="shared" si="2"/>
        <v>1.021378871882653E-3</v>
      </c>
      <c r="J22" s="6">
        <f t="shared" si="3"/>
        <v>1.2150124213278514E-3</v>
      </c>
    </row>
    <row r="23" spans="1:10" ht="25.5" x14ac:dyDescent="0.25">
      <c r="A23" s="2" t="s">
        <v>36</v>
      </c>
      <c r="B23" s="3" t="s">
        <v>37</v>
      </c>
      <c r="C23" s="4">
        <v>2444864</v>
      </c>
      <c r="D23" s="4">
        <v>1779029.8</v>
      </c>
      <c r="E23" s="4">
        <f>1837254.1+133569.7</f>
        <v>1970823.8</v>
      </c>
      <c r="F23" s="4">
        <f>1642634.7+467742.9</f>
        <v>2110377.6</v>
      </c>
      <c r="G23" s="6">
        <f t="shared" si="0"/>
        <v>2.2100599029335789E-2</v>
      </c>
      <c r="H23" s="6">
        <f t="shared" si="1"/>
        <v>1.6260496267005407E-2</v>
      </c>
      <c r="I23" s="6">
        <f t="shared" si="2"/>
        <v>1.78949623648825E-2</v>
      </c>
      <c r="J23" s="6">
        <f t="shared" si="3"/>
        <v>1.8789648340582263E-2</v>
      </c>
    </row>
    <row r="24" spans="1:10" ht="25.5" x14ac:dyDescent="0.25">
      <c r="A24" s="2" t="s">
        <v>38</v>
      </c>
      <c r="B24" s="3" t="s">
        <v>39</v>
      </c>
      <c r="C24" s="4">
        <v>369407</v>
      </c>
      <c r="D24" s="4">
        <v>600617.1</v>
      </c>
      <c r="E24" s="4">
        <v>535503.30000000005</v>
      </c>
      <c r="F24" s="4">
        <v>535503.30000000005</v>
      </c>
      <c r="G24" s="6">
        <f t="shared" si="0"/>
        <v>3.3392924864654419E-3</v>
      </c>
      <c r="H24" s="6">
        <f t="shared" si="1"/>
        <v>5.4896956264867576E-3</v>
      </c>
      <c r="I24" s="6">
        <f t="shared" si="2"/>
        <v>4.8623379724612534E-3</v>
      </c>
      <c r="J24" s="6">
        <f t="shared" si="3"/>
        <v>4.7678286067011537E-3</v>
      </c>
    </row>
    <row r="25" spans="1:10" ht="25.5" x14ac:dyDescent="0.25">
      <c r="A25" s="2" t="s">
        <v>40</v>
      </c>
      <c r="B25" s="3" t="s">
        <v>41</v>
      </c>
      <c r="C25" s="4">
        <v>50501.8</v>
      </c>
      <c r="D25" s="4">
        <v>14028</v>
      </c>
      <c r="E25" s="4">
        <v>13991.9</v>
      </c>
      <c r="F25" s="4">
        <v>13991.9</v>
      </c>
      <c r="G25" s="6">
        <f t="shared" si="0"/>
        <v>4.5651620378872208E-4</v>
      </c>
      <c r="H25" s="6">
        <f t="shared" si="1"/>
        <v>1.2821721234436423E-4</v>
      </c>
      <c r="I25" s="6">
        <f t="shared" si="2"/>
        <v>1.270456161089588E-4</v>
      </c>
      <c r="J25" s="6">
        <f t="shared" si="3"/>
        <v>1.2457622778814224E-4</v>
      </c>
    </row>
    <row r="26" spans="1:10" ht="38.25" x14ac:dyDescent="0.25">
      <c r="A26" s="2" t="s">
        <v>42</v>
      </c>
      <c r="B26" s="3" t="s">
        <v>43</v>
      </c>
      <c r="C26" s="4">
        <v>10252630.4</v>
      </c>
      <c r="D26" s="4">
        <v>11072150.300000001</v>
      </c>
      <c r="E26" s="4">
        <v>11777126.699999999</v>
      </c>
      <c r="F26" s="4">
        <v>12854983.5</v>
      </c>
      <c r="G26" s="6">
        <f t="shared" si="0"/>
        <v>9.2679704665117824E-2</v>
      </c>
      <c r="H26" s="6">
        <f t="shared" si="1"/>
        <v>0.10120047377557857</v>
      </c>
      <c r="I26" s="6">
        <f t="shared" si="2"/>
        <v>0.10693560685787984</v>
      </c>
      <c r="J26" s="6">
        <f t="shared" si="3"/>
        <v>0.11445374486015551</v>
      </c>
    </row>
    <row r="27" spans="1:10" ht="25.5" x14ac:dyDescent="0.25">
      <c r="A27" s="2" t="s">
        <v>44</v>
      </c>
      <c r="B27" s="3" t="s">
        <v>45</v>
      </c>
      <c r="C27" s="4">
        <v>324337.7</v>
      </c>
      <c r="D27" s="4">
        <v>367727.5</v>
      </c>
      <c r="E27" s="4">
        <v>287493.90000000002</v>
      </c>
      <c r="F27" s="4">
        <v>287493.90000000002</v>
      </c>
      <c r="G27" s="6">
        <f t="shared" si="0"/>
        <v>2.9318839239307394E-3</v>
      </c>
      <c r="H27" s="6">
        <f t="shared" si="1"/>
        <v>3.3610632272855858E-3</v>
      </c>
      <c r="I27" s="6">
        <f t="shared" si="2"/>
        <v>2.6104274368075383E-3</v>
      </c>
      <c r="J27" s="6">
        <f t="shared" si="3"/>
        <v>2.5596885036414919E-3</v>
      </c>
    </row>
    <row r="28" spans="1:10" ht="25.5" x14ac:dyDescent="0.25">
      <c r="A28" s="2" t="s">
        <v>46</v>
      </c>
      <c r="B28" s="3" t="s">
        <v>47</v>
      </c>
      <c r="C28" s="4">
        <v>30000</v>
      </c>
      <c r="D28" s="4">
        <v>30000</v>
      </c>
      <c r="E28" s="4">
        <v>30000</v>
      </c>
      <c r="F28" s="4">
        <v>30000</v>
      </c>
      <c r="G28" s="6">
        <f t="shared" si="0"/>
        <v>2.71188078715247E-4</v>
      </c>
      <c r="H28" s="6">
        <f t="shared" si="1"/>
        <v>2.7420276378178833E-4</v>
      </c>
      <c r="I28" s="6">
        <f t="shared" si="2"/>
        <v>2.7239820776797749E-4</v>
      </c>
      <c r="J28" s="6">
        <f t="shared" si="3"/>
        <v>2.6710359805632309E-4</v>
      </c>
    </row>
    <row r="29" spans="1:10" x14ac:dyDescent="0.25">
      <c r="A29" s="2" t="s">
        <v>48</v>
      </c>
      <c r="B29" s="3" t="s">
        <v>49</v>
      </c>
      <c r="C29" s="4">
        <f>1733437-30000</f>
        <v>1703437</v>
      </c>
      <c r="D29" s="4">
        <v>1736091</v>
      </c>
      <c r="E29" s="4">
        <v>1733001</v>
      </c>
      <c r="F29" s="4">
        <v>1746674.7</v>
      </c>
      <c r="G29" s="6">
        <f t="shared" si="0"/>
        <v>1.5398393574748809E-2</v>
      </c>
      <c r="H29" s="6">
        <f t="shared" si="1"/>
        <v>1.5868031679222957E-2</v>
      </c>
      <c r="I29" s="6">
        <f t="shared" si="2"/>
        <v>1.5735545548670425E-2</v>
      </c>
      <c r="J29" s="6">
        <f t="shared" si="3"/>
        <v>1.5551436566798291E-2</v>
      </c>
    </row>
    <row r="30" spans="1:10" x14ac:dyDescent="0.25">
      <c r="A30" s="10" t="s">
        <v>50</v>
      </c>
      <c r="B30" s="11"/>
      <c r="C30" s="5">
        <f>SUM(C7:C29)</f>
        <v>110624331.79999998</v>
      </c>
      <c r="D30" s="5">
        <f t="shared" ref="D30:F30" si="4">SUM(D7:D29)</f>
        <v>109408087.59999998</v>
      </c>
      <c r="E30" s="5">
        <f t="shared" si="4"/>
        <v>110132883.2</v>
      </c>
      <c r="F30" s="5">
        <f t="shared" si="4"/>
        <v>112315971.09999999</v>
      </c>
      <c r="G30" s="7">
        <f t="shared" si="0"/>
        <v>1</v>
      </c>
      <c r="H30" s="7">
        <f t="shared" si="1"/>
        <v>1</v>
      </c>
      <c r="I30" s="7">
        <f t="shared" si="2"/>
        <v>1</v>
      </c>
      <c r="J30" s="7">
        <f t="shared" si="3"/>
        <v>1</v>
      </c>
    </row>
    <row r="31" spans="1:10" x14ac:dyDescent="0.25">
      <c r="A31" s="2"/>
      <c r="B31" s="3" t="s">
        <v>63</v>
      </c>
      <c r="C31" s="6">
        <f>(C30-C29)/C30</f>
        <v>0.98460160642525119</v>
      </c>
      <c r="D31" s="6">
        <f>(D30-D29)/D30</f>
        <v>0.9841319683207771</v>
      </c>
      <c r="E31" s="6">
        <f>(E30-E29)/E30</f>
        <v>0.9842644544513296</v>
      </c>
      <c r="F31" s="6">
        <f>(F30-F29)/F30</f>
        <v>0.98444856343320164</v>
      </c>
      <c r="G31" s="6"/>
      <c r="H31" s="6"/>
      <c r="I31" s="6"/>
      <c r="J31" s="6"/>
    </row>
  </sheetData>
  <mergeCells count="14">
    <mergeCell ref="B2:J2"/>
    <mergeCell ref="A30:B30"/>
    <mergeCell ref="C4:C6"/>
    <mergeCell ref="D5:D6"/>
    <mergeCell ref="E5:E6"/>
    <mergeCell ref="F5:F6"/>
    <mergeCell ref="H5:H6"/>
    <mergeCell ref="I5:I6"/>
    <mergeCell ref="J5:J6"/>
    <mergeCell ref="G5:G6"/>
    <mergeCell ref="A4:A6"/>
    <mergeCell ref="B4:B6"/>
    <mergeCell ref="D4:F4"/>
    <mergeCell ref="G4:J4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динамика</vt:lpstr>
      <vt:lpstr>структура</vt:lpstr>
      <vt:lpstr>динамика!Заголовки_для_печати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2014-09-30T03:50:23Z</dcterms:modified>
</cp:coreProperties>
</file>